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J0428_1097746264230_УНЦ_56_000001\"/>
    </mc:Choice>
  </mc:AlternateContent>
  <xr:revisionPtr revIDLastSave="0" documentId="13_ncr:1_{2DF95A2F-C14C-4826-912E-41AE13EDA273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т3!$A$1:$R$16</definedName>
    <definedName name="_xlnm.Print_Area" localSheetId="3">т4!$A$1:$P$22</definedName>
    <definedName name="_xlnm.Print_Area" localSheetId="4">т5!$A$1:$Q$16</definedName>
    <definedName name="_xlnm.Print_Area" localSheetId="5">т6!$A$1:$G$22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00" l="1"/>
  <c r="E14" i="100"/>
  <c r="R10" i="97"/>
  <c r="I9" i="101" l="1"/>
  <c r="I15" i="101" s="1"/>
  <c r="Q9" i="101"/>
  <c r="Q15" i="101" s="1"/>
  <c r="R9" i="97" l="1"/>
  <c r="R8" i="97"/>
  <c r="R16" i="97" s="1"/>
  <c r="E5" i="100" s="1"/>
  <c r="J8" i="97" l="1"/>
  <c r="J9" i="97"/>
  <c r="E6" i="100" l="1"/>
  <c r="J16" i="97" l="1"/>
  <c r="C5" i="100" l="1"/>
  <c r="C6" i="100" s="1"/>
  <c r="C7" i="100" s="1"/>
  <c r="E7" i="100"/>
  <c r="E10" i="100" s="1"/>
  <c r="E11" i="100" l="1"/>
  <c r="C10" i="100"/>
  <c r="C14" i="100" s="1"/>
  <c r="C11" i="100" l="1"/>
  <c r="C8" i="100" s="1"/>
</calcChain>
</file>

<file path=xl/sharedStrings.xml><?xml version="1.0" encoding="utf-8"?>
<sst xmlns="http://schemas.openxmlformats.org/spreadsheetml/2006/main" count="1187" uniqueCount="172">
  <si>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</si>
  <si>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</si>
  <si>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</si>
  <si>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</si>
  <si>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</si>
  <si>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</si>
  <si>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</si>
  <si>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</si>
  <si>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</si>
  <si>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</si>
  <si>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</si>
  <si>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</si>
  <si>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</si>
  <si>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</si>
  <si>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</si>
  <si>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</si>
  <si>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</si>
  <si>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</si>
  <si>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</si>
  <si>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</si>
  <si>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</si>
  <si>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</si>
  <si>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</si>
  <si>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</si>
  <si>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</si>
  <si>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</si>
  <si>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</si>
  <si>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</si>
  <si>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</si>
  <si>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</si>
  <si>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</si>
  <si>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</si>
  <si>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</si>
  <si>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</si>
  <si>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</si>
  <si>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</si>
  <si>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</si>
  <si>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</si>
  <si>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</si>
  <si>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Л-1, Л-2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</si>
  <si>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</si>
  <si>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</si>
  <si>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</si>
  <si>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</si>
  <si>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</si>
  <si>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</si>
  <si>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</si>
  <si>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</si>
  <si>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</si>
  <si>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</si>
  <si>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</si>
  <si>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</si>
  <si>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</si>
  <si>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</si>
  <si>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</si>
  <si>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</si>
  <si>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</si>
  <si>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</si>
  <si>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</si>
  <si>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</si>
  <si>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</si>
  <si>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</si>
  <si>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</si>
  <si>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</si>
  <si>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</si>
  <si>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</si>
  <si>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</si>
  <si>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</si>
  <si>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</si>
  <si>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</si>
  <si>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</si>
  <si>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</si>
  <si>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</si>
  <si>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</si>
  <si>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</si>
  <si>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</si>
  <si>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</si>
  <si>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</si>
  <si>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</si>
  <si>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</si>
  <si>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</si>
  <si>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</si>
  <si>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</si>
  <si>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</si>
  <si>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</si>
  <si>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</si>
  <si>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</si>
  <si>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</si>
  <si>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</si>
  <si>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</si>
  <si>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</si>
  <si>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</si>
  <si>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</si>
  <si>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</si>
  <si>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</si>
  <si>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</si>
  <si>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</si>
  <si>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</si>
  <si>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</si>
  <si>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</si>
  <si>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</si>
  <si>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</si>
  <si>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</si>
  <si>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</si>
  <si>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</si>
  <si>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</si>
  <si>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</si>
  <si>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</si>
  <si>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</si>
  <si>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</si>
  <si>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</si>
  <si>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</si>
  <si>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</si>
  <si>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</si>
  <si>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</si>
  <si>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</si>
  <si>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</si>
  <si>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</si>
  <si>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</si>
  <si>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</si>
  <si>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</si>
  <si>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</si>
  <si>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</si>
  <si>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</si>
  <si>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</si>
  <si>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</si>
  <si>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</si>
  <si>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</si>
  <si>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</si>
  <si>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</si>
  <si>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</si>
  <si>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</si>
  <si>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</si>
  <si>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</si>
  <si>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1.3</t>
  </si>
  <si>
    <t>7</t>
  </si>
  <si>
    <t>4</t>
  </si>
  <si>
    <t>5</t>
  </si>
  <si>
    <t>6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</si>
  <si>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__ </t>
    </r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</si>
  <si>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</si>
  <si>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</si>
  <si>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</si>
  <si>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</si>
  <si>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ф.1, ф.2 от ПС-193 до ЦРП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</si>
  <si>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</si>
  <si>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</si>
  <si>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</si>
  <si>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</si>
  <si>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7.5</t>
  </si>
  <si>
    <t>Таблица 3. Строительство (реконструкция) КТП, РП 10(6) кВ</t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</si>
  <si>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>нд</t>
    </r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</si>
  <si>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</si>
  <si>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>НДС 20%</t>
  </si>
  <si>
    <t>шт.</t>
  </si>
  <si>
    <t>Э1-06</t>
  </si>
  <si>
    <t xml:space="preserve">Итого объем финансовых потребностей, тыс рублей (без НДС) </t>
  </si>
  <si>
    <t>Коэффициент перехода (пересчета) от базового УНЦ к УНЦ субъектов РФ</t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</si>
  <si>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О/УРЛ/58/01/0001</t>
    </r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</si>
  <si>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Техническое перевооружение ТП-127 6/0,4 (замена на КТП-160 кВА), Пензенская обл., Каменка (ПИР и СМР)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</si>
  <si>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Пензенская область</t>
    </r>
    <r>
      <rPr>
        <sz val="12"/>
        <rFont val="Times New Roman"/>
        <family val="1"/>
        <charset val="204"/>
      </rPr>
      <t>___</t>
    </r>
  </si>
  <si>
    <t>ТП-127</t>
  </si>
  <si>
    <t>КТП-160 кВА</t>
  </si>
  <si>
    <t>Э2-06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</si>
  <si>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</si>
  <si>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</si>
  <si>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</si>
  <si>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</si>
  <si>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2028  3)</t>
    </r>
  </si>
  <si>
    <t>индексы 2024 года</t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</si>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</sst>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4" fillId="0" borderId="10" xfId="52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center" vertical="center"/>
    </xf>
    <xf numFmtId="3" fontId="24" fillId="0" borderId="15" xfId="52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Fill="1" applyBorder="1"/>
    <xf numFmtId="0" fontId="29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8" fontId="24" fillId="0" borderId="10" xfId="3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9" fontId="46" fillId="24" borderId="10" xfId="37" applyNumberFormat="1" applyFont="1" applyFill="1" applyBorder="1" applyAlignment="1">
      <alignment horizontal="center" vertical="center"/>
    </xf>
    <xf numFmtId="169" fontId="24" fillId="0" borderId="10" xfId="37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wrapText="1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4" fontId="24" fillId="0" borderId="11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" fontId="4" fillId="0" borderId="10" xfId="52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3" fontId="4" fillId="0" borderId="17" xfId="52" applyNumberFormat="1" applyFont="1" applyFill="1" applyBorder="1" applyAlignment="1">
      <alignment horizontal="center" vertical="center" wrapText="1"/>
    </xf>
    <xf numFmtId="3" fontId="4" fillId="0" borderId="16" xfId="52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</cellXfs>
  <cellStyles count="5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6 2 2" xfId="57" xr:uid="{BEEC1ADC-4171-4311-A585-37E238504338}"/>
    <cellStyle name="Обычный 6 3" xfId="54" xr:uid="{6A1C5C09-2B23-4AE0-A3D6-3BB0B57D46A5}"/>
    <cellStyle name="Обычный 7" xfId="53" xr:uid="{00000000-0005-0000-0000-00002C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2000000}"/>
    <cellStyle name="Финансовый 2 2" xfId="55" xr:uid="{DB46A021-BD42-4C8C-970D-AD056DAD65D7}"/>
    <cellStyle name="Финансовый 2 2 2 2 2" xfId="50" xr:uid="{00000000-0005-0000-0000-000033000000}"/>
    <cellStyle name="Финансовый 3" xfId="51" xr:uid="{00000000-0005-0000-0000-000034000000}"/>
    <cellStyle name="Финансовый 3 2" xfId="56" xr:uid="{C645BBB7-67D1-44A5-895B-EF73FA8D72AA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65"/>
  <sheetViews>
    <sheetView tabSelected="1" view="pageBreakPreview" zoomScale="70" zoomScaleNormal="70" zoomScaleSheetLayoutView="70" workbookViewId="0">
      <selection activeCell="C18" sqref="C18:I18"/>
    </sheetView>
  </sheetViews>
  <sheetFormatPr defaultRowHeight="15.75" x14ac:dyDescent="0.25"/>
  <cols>
    <col min="1" max="1" width="8.625" style="60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0" customWidth="1"/>
    <col min="8" max="8" width="16.75" style="70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33" ht="18.75" x14ac:dyDescent="0.25">
      <c r="P1" s="40" t="s">
        <v>46</v>
      </c>
    </row>
    <row r="2" spans="1:33" ht="18.75" x14ac:dyDescent="0.3">
      <c r="P2" s="41" t="s">
        <v>44</v>
      </c>
    </row>
    <row r="3" spans="1:33" ht="18.75" x14ac:dyDescent="0.3">
      <c r="P3" s="41" t="s">
        <v>45</v>
      </c>
    </row>
    <row r="4" spans="1:33" ht="45" customHeight="1" x14ac:dyDescent="0.25">
      <c r="A4" s="125" t="s">
        <v>49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47"/>
      <c r="R4" s="47"/>
      <c r="S4" s="47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</row>
    <row r="5" spans="1:33" ht="18.75" x14ac:dyDescent="0.3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ht="18.75" x14ac:dyDescent="0.25">
      <c r="A6" s="127" t="s">
        <v>152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</row>
    <row r="7" spans="1:33" x14ac:dyDescent="0.25">
      <c r="A7" s="128" t="s">
        <v>47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48"/>
      <c r="R7" s="48"/>
      <c r="S7" s="48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33" ht="18.75" x14ac:dyDescent="0.3">
      <c r="A8" s="129" t="s">
        <v>171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49"/>
      <c r="R8" s="49"/>
      <c r="S8" s="49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</row>
    <row r="9" spans="1:33" ht="20.25" customHeight="1" x14ac:dyDescent="0.3">
      <c r="A9" s="131" t="s">
        <v>159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49"/>
      <c r="R9" s="49"/>
      <c r="S9" s="49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</row>
    <row r="10" spans="1:33" ht="18.75" x14ac:dyDescent="0.25">
      <c r="A10" s="132" t="s">
        <v>158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</row>
    <row r="11" spans="1:33" ht="18.75" x14ac:dyDescent="0.3">
      <c r="A11" s="134" t="s">
        <v>151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49"/>
      <c r="R11" s="49"/>
      <c r="S11" s="49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</row>
    <row r="12" spans="1:33" s="38" customFormat="1" ht="22.5" customHeight="1" x14ac:dyDescent="0.3">
      <c r="A12" s="130" t="s">
        <v>48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38" customFormat="1" ht="18.75" x14ac:dyDescent="0.3">
      <c r="A13" s="133" t="s">
        <v>160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38" customFormat="1" ht="18.75" x14ac:dyDescent="0.3">
      <c r="A14" s="133" t="s">
        <v>139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38" customFormat="1" ht="18.75" customHeight="1" x14ac:dyDescent="0.3">
      <c r="A15" s="130" t="s">
        <v>54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24" t="s">
        <v>8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</row>
    <row r="17" spans="1:17" ht="15" customHeight="1" x14ac:dyDescent="0.25">
      <c r="A17" s="123" t="s">
        <v>0</v>
      </c>
      <c r="B17" s="117" t="s">
        <v>2</v>
      </c>
      <c r="C17" s="119" t="s">
        <v>42</v>
      </c>
      <c r="D17" s="119"/>
      <c r="E17" s="119"/>
      <c r="F17" s="119"/>
      <c r="G17" s="119"/>
      <c r="H17" s="119"/>
      <c r="I17" s="119"/>
      <c r="J17" s="119" t="s">
        <v>43</v>
      </c>
      <c r="K17" s="119"/>
      <c r="L17" s="119"/>
      <c r="M17" s="119"/>
      <c r="N17" s="119"/>
      <c r="O17" s="119"/>
      <c r="P17" s="119"/>
      <c r="Q17" s="39"/>
    </row>
    <row r="18" spans="1:17" ht="41.25" customHeight="1" x14ac:dyDescent="0.25">
      <c r="A18" s="123"/>
      <c r="B18" s="117"/>
      <c r="C18" s="120" t="s">
        <v>141</v>
      </c>
      <c r="D18" s="121"/>
      <c r="E18" s="121"/>
      <c r="F18" s="121"/>
      <c r="G18" s="121"/>
      <c r="H18" s="121"/>
      <c r="I18" s="122"/>
      <c r="J18" s="120" t="s">
        <v>141</v>
      </c>
      <c r="K18" s="121"/>
      <c r="L18" s="121"/>
      <c r="M18" s="121"/>
      <c r="N18" s="121"/>
      <c r="O18" s="121"/>
      <c r="P18" s="122"/>
      <c r="Q18" s="39"/>
    </row>
    <row r="19" spans="1:17" ht="33.75" customHeight="1" x14ac:dyDescent="0.25">
      <c r="A19" s="123"/>
      <c r="B19" s="117"/>
      <c r="C19" s="117" t="s">
        <v>11</v>
      </c>
      <c r="D19" s="117"/>
      <c r="E19" s="117"/>
      <c r="F19" s="117"/>
      <c r="G19" s="117" t="s">
        <v>114</v>
      </c>
      <c r="H19" s="118"/>
      <c r="I19" s="118"/>
      <c r="J19" s="117" t="s">
        <v>11</v>
      </c>
      <c r="K19" s="117"/>
      <c r="L19" s="117"/>
      <c r="M19" s="117"/>
      <c r="N19" s="117" t="s">
        <v>114</v>
      </c>
      <c r="O19" s="118"/>
      <c r="P19" s="118"/>
    </row>
    <row r="20" spans="1:17" s="7" customFormat="1" ht="63" x14ac:dyDescent="0.25">
      <c r="A20" s="123"/>
      <c r="B20" s="117"/>
      <c r="C20" s="72" t="s">
        <v>27</v>
      </c>
      <c r="D20" s="72" t="s">
        <v>7</v>
      </c>
      <c r="E20" s="72" t="s">
        <v>106</v>
      </c>
      <c r="F20" s="72" t="s">
        <v>9</v>
      </c>
      <c r="G20" s="72" t="s">
        <v>12</v>
      </c>
      <c r="H20" s="72" t="s">
        <v>50</v>
      </c>
      <c r="I20" s="11" t="s">
        <v>51</v>
      </c>
      <c r="J20" s="72" t="s">
        <v>27</v>
      </c>
      <c r="K20" s="72" t="s">
        <v>7</v>
      </c>
      <c r="L20" s="72" t="s">
        <v>106</v>
      </c>
      <c r="M20" s="72" t="s">
        <v>9</v>
      </c>
      <c r="N20" s="72" t="s">
        <v>12</v>
      </c>
      <c r="O20" s="72" t="s">
        <v>52</v>
      </c>
      <c r="P20" s="11" t="s">
        <v>51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s="7" customFormat="1" ht="47.25" x14ac:dyDescent="0.25">
      <c r="A22" s="71">
        <v>1</v>
      </c>
      <c r="B22" s="12" t="s">
        <v>102</v>
      </c>
      <c r="C22" s="72" t="s">
        <v>124</v>
      </c>
      <c r="D22" s="72" t="s">
        <v>113</v>
      </c>
      <c r="E22" s="72" t="s">
        <v>113</v>
      </c>
      <c r="F22" s="72" t="s">
        <v>113</v>
      </c>
      <c r="G22" s="72" t="s">
        <v>113</v>
      </c>
      <c r="H22" s="72" t="s">
        <v>113</v>
      </c>
      <c r="I22" s="72" t="s">
        <v>113</v>
      </c>
      <c r="J22" s="72" t="s">
        <v>113</v>
      </c>
      <c r="K22" s="72" t="s">
        <v>113</v>
      </c>
      <c r="L22" s="72" t="s">
        <v>113</v>
      </c>
      <c r="M22" s="72" t="s">
        <v>113</v>
      </c>
      <c r="N22" s="72" t="s">
        <v>113</v>
      </c>
      <c r="O22" s="72" t="s">
        <v>113</v>
      </c>
      <c r="P22" s="72" t="s">
        <v>113</v>
      </c>
    </row>
    <row r="23" spans="1:17" s="7" customFormat="1" ht="63" hidden="1" x14ac:dyDescent="0.25">
      <c r="A23" s="71" t="s">
        <v>85</v>
      </c>
      <c r="B23" s="13" t="s">
        <v>68</v>
      </c>
      <c r="C23" s="72"/>
      <c r="D23" s="72" t="s">
        <v>83</v>
      </c>
      <c r="E23" s="72"/>
      <c r="F23" s="72" t="s">
        <v>65</v>
      </c>
      <c r="G23" s="14" t="s">
        <v>31</v>
      </c>
      <c r="H23" s="8"/>
      <c r="I23" s="9"/>
      <c r="J23" s="72"/>
      <c r="K23" s="72" t="s">
        <v>25</v>
      </c>
      <c r="L23" s="72"/>
      <c r="M23" s="72" t="s">
        <v>65</v>
      </c>
      <c r="N23" s="14" t="s">
        <v>31</v>
      </c>
      <c r="O23" s="8"/>
      <c r="P23" s="9"/>
    </row>
    <row r="24" spans="1:17" s="7" customFormat="1" ht="63" hidden="1" x14ac:dyDescent="0.25">
      <c r="A24" s="71" t="s">
        <v>86</v>
      </c>
      <c r="B24" s="13" t="s">
        <v>69</v>
      </c>
      <c r="C24" s="72"/>
      <c r="D24" s="72" t="s">
        <v>25</v>
      </c>
      <c r="E24" s="72"/>
      <c r="F24" s="72" t="s">
        <v>65</v>
      </c>
      <c r="G24" s="14" t="s">
        <v>31</v>
      </c>
      <c r="H24" s="8"/>
      <c r="I24" s="9"/>
      <c r="J24" s="72"/>
      <c r="K24" s="72" t="s">
        <v>25</v>
      </c>
      <c r="L24" s="72"/>
      <c r="M24" s="72" t="s">
        <v>65</v>
      </c>
      <c r="N24" s="14" t="s">
        <v>31</v>
      </c>
      <c r="O24" s="8"/>
      <c r="P24" s="9"/>
    </row>
    <row r="25" spans="1:17" s="7" customFormat="1" ht="15" hidden="1" customHeight="1" x14ac:dyDescent="0.25">
      <c r="A25" s="62"/>
      <c r="B25" s="13" t="s">
        <v>1</v>
      </c>
      <c r="C25" s="72"/>
      <c r="D25" s="72"/>
      <c r="E25" s="72"/>
      <c r="F25" s="72"/>
      <c r="G25" s="14"/>
      <c r="H25" s="8"/>
      <c r="I25" s="9"/>
      <c r="J25" s="72"/>
      <c r="K25" s="72"/>
      <c r="L25" s="72"/>
      <c r="M25" s="72"/>
      <c r="N25" s="14"/>
      <c r="O25" s="8"/>
      <c r="P25" s="9"/>
    </row>
    <row r="26" spans="1:17" s="17" customFormat="1" ht="47.25" x14ac:dyDescent="0.25">
      <c r="A26" s="63">
        <v>2</v>
      </c>
      <c r="B26" s="12" t="s">
        <v>26</v>
      </c>
      <c r="C26" s="72" t="s">
        <v>113</v>
      </c>
      <c r="D26" s="72" t="s">
        <v>113</v>
      </c>
      <c r="E26" s="72" t="s">
        <v>113</v>
      </c>
      <c r="F26" s="72" t="s">
        <v>113</v>
      </c>
      <c r="G26" s="72" t="s">
        <v>113</v>
      </c>
      <c r="H26" s="72" t="s">
        <v>113</v>
      </c>
      <c r="I26" s="72" t="s">
        <v>113</v>
      </c>
      <c r="J26" s="72" t="s">
        <v>113</v>
      </c>
      <c r="K26" s="72" t="s">
        <v>113</v>
      </c>
      <c r="L26" s="72" t="s">
        <v>113</v>
      </c>
      <c r="M26" s="72" t="s">
        <v>113</v>
      </c>
      <c r="N26" s="72" t="s">
        <v>113</v>
      </c>
      <c r="O26" s="72" t="s">
        <v>113</v>
      </c>
      <c r="P26" s="72" t="s">
        <v>113</v>
      </c>
    </row>
    <row r="27" spans="1:17" s="17" customFormat="1" ht="46.5" hidden="1" customHeight="1" x14ac:dyDescent="0.25">
      <c r="A27" s="63" t="s">
        <v>87</v>
      </c>
      <c r="B27" s="13" t="s">
        <v>66</v>
      </c>
      <c r="C27" s="72"/>
      <c r="D27" s="76" t="s">
        <v>125</v>
      </c>
      <c r="E27" s="72"/>
      <c r="F27" s="72" t="s">
        <v>65</v>
      </c>
      <c r="G27" s="14" t="s">
        <v>30</v>
      </c>
      <c r="H27" s="19"/>
      <c r="I27" s="16"/>
      <c r="J27" s="72"/>
      <c r="K27" s="76" t="s">
        <v>125</v>
      </c>
      <c r="L27" s="72"/>
      <c r="M27" s="72" t="s">
        <v>65</v>
      </c>
      <c r="N27" s="14" t="s">
        <v>30</v>
      </c>
      <c r="O27" s="19"/>
      <c r="P27" s="16"/>
    </row>
    <row r="28" spans="1:17" s="17" customFormat="1" ht="49.5" hidden="1" customHeight="1" x14ac:dyDescent="0.25">
      <c r="A28" s="63" t="s">
        <v>88</v>
      </c>
      <c r="B28" s="13" t="s">
        <v>67</v>
      </c>
      <c r="C28" s="72"/>
      <c r="D28" s="76" t="s">
        <v>125</v>
      </c>
      <c r="E28" s="72"/>
      <c r="F28" s="72" t="s">
        <v>65</v>
      </c>
      <c r="G28" s="14" t="s">
        <v>30</v>
      </c>
      <c r="H28" s="19"/>
      <c r="I28" s="16"/>
      <c r="J28" s="72"/>
      <c r="K28" s="76" t="s">
        <v>125</v>
      </c>
      <c r="L28" s="72"/>
      <c r="M28" s="72" t="s">
        <v>65</v>
      </c>
      <c r="N28" s="14" t="s">
        <v>30</v>
      </c>
      <c r="O28" s="19"/>
      <c r="P28" s="16"/>
    </row>
    <row r="29" spans="1:17" s="17" customFormat="1" ht="16.5" hidden="1" customHeight="1" x14ac:dyDescent="0.25">
      <c r="A29" s="63"/>
      <c r="B29" s="13" t="s">
        <v>1</v>
      </c>
      <c r="C29" s="72"/>
      <c r="D29" s="76"/>
      <c r="E29" s="72"/>
      <c r="F29" s="72"/>
      <c r="G29" s="14"/>
      <c r="H29" s="19"/>
      <c r="I29" s="16"/>
      <c r="J29" s="72"/>
      <c r="K29" s="76"/>
      <c r="L29" s="72"/>
      <c r="M29" s="72"/>
      <c r="N29" s="14"/>
      <c r="O29" s="19"/>
      <c r="P29" s="16"/>
    </row>
    <row r="30" spans="1:17" s="17" customFormat="1" ht="47.25" x14ac:dyDescent="0.25">
      <c r="A30" s="63" t="s">
        <v>140</v>
      </c>
      <c r="B30" s="13" t="s">
        <v>130</v>
      </c>
      <c r="C30" s="72" t="s">
        <v>113</v>
      </c>
      <c r="D30" s="72" t="s">
        <v>113</v>
      </c>
      <c r="E30" s="72" t="s">
        <v>113</v>
      </c>
      <c r="F30" s="72" t="s">
        <v>113</v>
      </c>
      <c r="G30" s="72" t="s">
        <v>113</v>
      </c>
      <c r="H30" s="72" t="s">
        <v>113</v>
      </c>
      <c r="I30" s="72" t="s">
        <v>113</v>
      </c>
      <c r="J30" s="72" t="s">
        <v>113</v>
      </c>
      <c r="K30" s="72" t="s">
        <v>113</v>
      </c>
      <c r="L30" s="72" t="s">
        <v>113</v>
      </c>
      <c r="M30" s="72" t="s">
        <v>113</v>
      </c>
      <c r="N30" s="72" t="s">
        <v>113</v>
      </c>
      <c r="O30" s="72" t="s">
        <v>113</v>
      </c>
      <c r="P30" s="72" t="s">
        <v>113</v>
      </c>
    </row>
    <row r="31" spans="1:17" s="17" customFormat="1" ht="31.5" hidden="1" x14ac:dyDescent="0.25">
      <c r="A31" s="63" t="s">
        <v>91</v>
      </c>
      <c r="B31" s="13" t="s">
        <v>70</v>
      </c>
      <c r="C31" s="72"/>
      <c r="D31" s="72" t="s">
        <v>29</v>
      </c>
      <c r="E31" s="72"/>
      <c r="F31" s="72" t="s">
        <v>18</v>
      </c>
      <c r="G31" s="15" t="s">
        <v>32</v>
      </c>
      <c r="H31" s="19"/>
      <c r="I31" s="16"/>
      <c r="J31" s="72"/>
      <c r="K31" s="72" t="s">
        <v>29</v>
      </c>
      <c r="L31" s="72"/>
      <c r="M31" s="72" t="s">
        <v>18</v>
      </c>
      <c r="N31" s="15" t="s">
        <v>32</v>
      </c>
      <c r="O31" s="19"/>
      <c r="P31" s="16"/>
    </row>
    <row r="32" spans="1:17" s="17" customFormat="1" ht="31.5" hidden="1" x14ac:dyDescent="0.25">
      <c r="A32" s="63" t="s">
        <v>92</v>
      </c>
      <c r="B32" s="13" t="s">
        <v>71</v>
      </c>
      <c r="C32" s="72"/>
      <c r="D32" s="72" t="s">
        <v>29</v>
      </c>
      <c r="E32" s="72"/>
      <c r="F32" s="72" t="s">
        <v>18</v>
      </c>
      <c r="G32" s="15" t="s">
        <v>32</v>
      </c>
      <c r="H32" s="19"/>
      <c r="I32" s="16"/>
      <c r="J32" s="72"/>
      <c r="K32" s="72" t="s">
        <v>29</v>
      </c>
      <c r="L32" s="72"/>
      <c r="M32" s="72" t="s">
        <v>18</v>
      </c>
      <c r="N32" s="15" t="s">
        <v>32</v>
      </c>
      <c r="O32" s="19"/>
      <c r="P32" s="16"/>
    </row>
    <row r="33" spans="1:16" s="17" customFormat="1" ht="14.25" hidden="1" customHeight="1" x14ac:dyDescent="0.25">
      <c r="A33" s="63"/>
      <c r="B33" s="13" t="s">
        <v>1</v>
      </c>
      <c r="C33" s="72"/>
      <c r="D33" s="72"/>
      <c r="E33" s="72"/>
      <c r="F33" s="72"/>
      <c r="G33" s="15"/>
      <c r="H33" s="19"/>
      <c r="I33" s="16"/>
      <c r="J33" s="72"/>
      <c r="K33" s="72"/>
      <c r="L33" s="72"/>
      <c r="M33" s="72"/>
      <c r="N33" s="15"/>
      <c r="O33" s="19"/>
      <c r="P33" s="16"/>
    </row>
    <row r="34" spans="1:16" s="17" customFormat="1" ht="33" hidden="1" customHeight="1" x14ac:dyDescent="0.25">
      <c r="A34" s="63" t="s">
        <v>90</v>
      </c>
      <c r="B34" s="13" t="s">
        <v>131</v>
      </c>
      <c r="C34" s="72" t="s">
        <v>113</v>
      </c>
      <c r="D34" s="72" t="s">
        <v>113</v>
      </c>
      <c r="E34" s="72" t="s">
        <v>113</v>
      </c>
      <c r="F34" s="72" t="s">
        <v>113</v>
      </c>
      <c r="G34" s="72" t="s">
        <v>113</v>
      </c>
      <c r="H34" s="72" t="s">
        <v>113</v>
      </c>
      <c r="I34" s="72" t="s">
        <v>113</v>
      </c>
      <c r="J34" s="72" t="s">
        <v>113</v>
      </c>
      <c r="K34" s="72" t="s">
        <v>113</v>
      </c>
      <c r="L34" s="72" t="s">
        <v>113</v>
      </c>
      <c r="M34" s="72" t="s">
        <v>113</v>
      </c>
      <c r="N34" s="72" t="s">
        <v>113</v>
      </c>
      <c r="O34" s="72" t="s">
        <v>113</v>
      </c>
      <c r="P34" s="72" t="s">
        <v>113</v>
      </c>
    </row>
    <row r="35" spans="1:16" s="17" customFormat="1" ht="34.5" hidden="1" customHeight="1" x14ac:dyDescent="0.25">
      <c r="A35" s="63" t="s">
        <v>93</v>
      </c>
      <c r="B35" s="13" t="s">
        <v>72</v>
      </c>
      <c r="C35" s="18"/>
      <c r="D35" s="72" t="s">
        <v>126</v>
      </c>
      <c r="E35" s="19"/>
      <c r="F35" s="72" t="s">
        <v>10</v>
      </c>
      <c r="G35" s="15" t="s">
        <v>33</v>
      </c>
      <c r="H35" s="19"/>
      <c r="I35" s="16"/>
      <c r="J35" s="18"/>
      <c r="K35" s="72" t="s">
        <v>126</v>
      </c>
      <c r="L35" s="19"/>
      <c r="M35" s="72" t="s">
        <v>10</v>
      </c>
      <c r="N35" s="15" t="s">
        <v>33</v>
      </c>
      <c r="O35" s="19"/>
      <c r="P35" s="16"/>
    </row>
    <row r="36" spans="1:16" s="17" customFormat="1" ht="41.25" hidden="1" customHeight="1" x14ac:dyDescent="0.25">
      <c r="A36" s="63" t="s">
        <v>94</v>
      </c>
      <c r="B36" s="13" t="s">
        <v>73</v>
      </c>
      <c r="C36" s="18"/>
      <c r="D36" s="72" t="s">
        <v>126</v>
      </c>
      <c r="E36" s="19"/>
      <c r="F36" s="72" t="s">
        <v>10</v>
      </c>
      <c r="G36" s="15" t="s">
        <v>33</v>
      </c>
      <c r="H36" s="19"/>
      <c r="I36" s="16"/>
      <c r="J36" s="18"/>
      <c r="K36" s="72" t="s">
        <v>126</v>
      </c>
      <c r="L36" s="19"/>
      <c r="M36" s="72" t="s">
        <v>10</v>
      </c>
      <c r="N36" s="15" t="s">
        <v>33</v>
      </c>
      <c r="O36" s="19"/>
      <c r="P36" s="16"/>
    </row>
    <row r="37" spans="1:16" s="17" customFormat="1" hidden="1" x14ac:dyDescent="0.25">
      <c r="A37" s="63"/>
      <c r="B37" s="13" t="s">
        <v>1</v>
      </c>
      <c r="C37" s="18"/>
      <c r="D37" s="72"/>
      <c r="E37" s="19"/>
      <c r="F37" s="72"/>
      <c r="G37" s="15"/>
      <c r="H37" s="19"/>
      <c r="I37" s="16"/>
      <c r="J37" s="18"/>
      <c r="K37" s="72"/>
      <c r="L37" s="19"/>
      <c r="M37" s="72"/>
      <c r="N37" s="15"/>
      <c r="O37" s="19"/>
      <c r="P37" s="16"/>
    </row>
    <row r="38" spans="1:16" s="17" customFormat="1" ht="47.25" x14ac:dyDescent="0.25">
      <c r="A38" s="63">
        <v>4</v>
      </c>
      <c r="B38" s="13" t="s">
        <v>4</v>
      </c>
      <c r="C38" s="78" t="s">
        <v>113</v>
      </c>
      <c r="D38" s="72" t="s">
        <v>75</v>
      </c>
      <c r="E38" s="20" t="s">
        <v>95</v>
      </c>
      <c r="F38" s="20" t="s">
        <v>28</v>
      </c>
      <c r="G38" s="15" t="s">
        <v>34</v>
      </c>
      <c r="H38" s="78" t="s">
        <v>113</v>
      </c>
      <c r="I38" s="78" t="s">
        <v>113</v>
      </c>
      <c r="J38" s="78" t="s">
        <v>113</v>
      </c>
      <c r="K38" s="72" t="s">
        <v>75</v>
      </c>
      <c r="L38" s="20" t="s">
        <v>95</v>
      </c>
      <c r="M38" s="20" t="s">
        <v>28</v>
      </c>
      <c r="N38" s="15" t="s">
        <v>34</v>
      </c>
      <c r="O38" s="78" t="s">
        <v>113</v>
      </c>
      <c r="P38" s="78" t="s">
        <v>113</v>
      </c>
    </row>
    <row r="39" spans="1:16" s="17" customFormat="1" ht="47.25" x14ac:dyDescent="0.25">
      <c r="A39" s="63">
        <v>5</v>
      </c>
      <c r="B39" s="13" t="s">
        <v>82</v>
      </c>
      <c r="C39" s="78" t="s">
        <v>113</v>
      </c>
      <c r="D39" s="72" t="s">
        <v>113</v>
      </c>
      <c r="E39" s="20" t="s">
        <v>96</v>
      </c>
      <c r="F39" s="20" t="s">
        <v>28</v>
      </c>
      <c r="G39" s="15" t="s">
        <v>35</v>
      </c>
      <c r="H39" s="1" t="s">
        <v>113</v>
      </c>
      <c r="I39" s="1" t="s">
        <v>113</v>
      </c>
      <c r="J39" s="78" t="s">
        <v>113</v>
      </c>
      <c r="K39" s="72" t="s">
        <v>113</v>
      </c>
      <c r="L39" s="20" t="s">
        <v>96</v>
      </c>
      <c r="M39" s="20" t="s">
        <v>28</v>
      </c>
      <c r="N39" s="15" t="s">
        <v>35</v>
      </c>
      <c r="O39" s="1" t="s">
        <v>113</v>
      </c>
      <c r="P39" s="1" t="s">
        <v>113</v>
      </c>
    </row>
    <row r="40" spans="1:16" s="17" customFormat="1" ht="63" hidden="1" x14ac:dyDescent="0.25">
      <c r="A40" s="63" t="s">
        <v>97</v>
      </c>
      <c r="B40" s="13" t="s">
        <v>68</v>
      </c>
      <c r="C40" s="72"/>
      <c r="D40" s="72" t="s">
        <v>113</v>
      </c>
      <c r="E40" s="20"/>
      <c r="F40" s="20" t="s">
        <v>28</v>
      </c>
      <c r="G40" s="15" t="s">
        <v>35</v>
      </c>
      <c r="H40" s="1" t="s">
        <v>113</v>
      </c>
      <c r="I40" s="1" t="s">
        <v>113</v>
      </c>
      <c r="J40" s="72"/>
      <c r="K40" s="72" t="s">
        <v>113</v>
      </c>
      <c r="L40" s="20"/>
      <c r="M40" s="20" t="s">
        <v>28</v>
      </c>
      <c r="N40" s="15" t="s">
        <v>35</v>
      </c>
      <c r="O40" s="1" t="s">
        <v>113</v>
      </c>
      <c r="P40" s="1" t="s">
        <v>113</v>
      </c>
    </row>
    <row r="41" spans="1:16" s="17" customFormat="1" ht="63" hidden="1" x14ac:dyDescent="0.25">
      <c r="A41" s="63" t="s">
        <v>98</v>
      </c>
      <c r="B41" s="13" t="s">
        <v>69</v>
      </c>
      <c r="C41" s="72"/>
      <c r="D41" s="72" t="s">
        <v>113</v>
      </c>
      <c r="E41" s="20"/>
      <c r="F41" s="20" t="s">
        <v>28</v>
      </c>
      <c r="G41" s="15" t="s">
        <v>35</v>
      </c>
      <c r="H41" s="1" t="s">
        <v>113</v>
      </c>
      <c r="I41" s="1" t="s">
        <v>113</v>
      </c>
      <c r="J41" s="72"/>
      <c r="K41" s="72" t="s">
        <v>113</v>
      </c>
      <c r="L41" s="20"/>
      <c r="M41" s="20" t="s">
        <v>28</v>
      </c>
      <c r="N41" s="15" t="s">
        <v>35</v>
      </c>
      <c r="O41" s="1" t="s">
        <v>113</v>
      </c>
      <c r="P41" s="1" t="s">
        <v>113</v>
      </c>
    </row>
    <row r="42" spans="1:16" s="17" customFormat="1" ht="18.75" hidden="1" x14ac:dyDescent="0.25">
      <c r="A42" s="63" t="s">
        <v>1</v>
      </c>
      <c r="B42" s="13" t="s">
        <v>1</v>
      </c>
      <c r="C42" s="72"/>
      <c r="D42" s="72" t="s">
        <v>113</v>
      </c>
      <c r="E42" s="20"/>
      <c r="F42" s="20" t="s">
        <v>28</v>
      </c>
      <c r="G42" s="15" t="s">
        <v>35</v>
      </c>
      <c r="H42" s="1" t="s">
        <v>113</v>
      </c>
      <c r="I42" s="1" t="s">
        <v>113</v>
      </c>
      <c r="J42" s="72"/>
      <c r="K42" s="72" t="s">
        <v>113</v>
      </c>
      <c r="L42" s="20"/>
      <c r="M42" s="20" t="s">
        <v>28</v>
      </c>
      <c r="N42" s="15" t="s">
        <v>35</v>
      </c>
      <c r="O42" s="1" t="s">
        <v>113</v>
      </c>
      <c r="P42" s="1" t="s">
        <v>113</v>
      </c>
    </row>
    <row r="43" spans="1:16" s="17" customFormat="1" ht="18.75" hidden="1" x14ac:dyDescent="0.25">
      <c r="A43" s="63" t="s">
        <v>99</v>
      </c>
      <c r="B43" s="13" t="s">
        <v>66</v>
      </c>
      <c r="C43" s="72"/>
      <c r="D43" s="72" t="s">
        <v>113</v>
      </c>
      <c r="E43" s="20"/>
      <c r="F43" s="20" t="s">
        <v>28</v>
      </c>
      <c r="G43" s="15" t="s">
        <v>35</v>
      </c>
      <c r="H43" s="1" t="s">
        <v>113</v>
      </c>
      <c r="I43" s="1" t="s">
        <v>113</v>
      </c>
      <c r="J43" s="72"/>
      <c r="K43" s="72" t="s">
        <v>113</v>
      </c>
      <c r="L43" s="20"/>
      <c r="M43" s="20" t="s">
        <v>28</v>
      </c>
      <c r="N43" s="15" t="s">
        <v>35</v>
      </c>
      <c r="O43" s="1" t="s">
        <v>113</v>
      </c>
      <c r="P43" s="1" t="s">
        <v>113</v>
      </c>
    </row>
    <row r="44" spans="1:16" s="17" customFormat="1" ht="18.75" hidden="1" x14ac:dyDescent="0.25">
      <c r="A44" s="63" t="s">
        <v>99</v>
      </c>
      <c r="B44" s="13" t="s">
        <v>67</v>
      </c>
      <c r="C44" s="72"/>
      <c r="D44" s="72" t="s">
        <v>113</v>
      </c>
      <c r="E44" s="20"/>
      <c r="F44" s="20" t="s">
        <v>28</v>
      </c>
      <c r="G44" s="15" t="s">
        <v>35</v>
      </c>
      <c r="H44" s="1" t="s">
        <v>113</v>
      </c>
      <c r="I44" s="1" t="s">
        <v>113</v>
      </c>
      <c r="J44" s="72"/>
      <c r="K44" s="72" t="s">
        <v>113</v>
      </c>
      <c r="L44" s="20"/>
      <c r="M44" s="20" t="s">
        <v>28</v>
      </c>
      <c r="N44" s="15" t="s">
        <v>35</v>
      </c>
      <c r="O44" s="1" t="s">
        <v>113</v>
      </c>
      <c r="P44" s="1" t="s">
        <v>113</v>
      </c>
    </row>
    <row r="45" spans="1:16" s="17" customFormat="1" ht="18.75" hidden="1" x14ac:dyDescent="0.25">
      <c r="A45" s="63"/>
      <c r="B45" s="13" t="s">
        <v>1</v>
      </c>
      <c r="C45" s="72"/>
      <c r="D45" s="72" t="s">
        <v>113</v>
      </c>
      <c r="E45" s="20"/>
      <c r="F45" s="20" t="s">
        <v>28</v>
      </c>
      <c r="G45" s="15" t="s">
        <v>35</v>
      </c>
      <c r="H45" s="1" t="s">
        <v>113</v>
      </c>
      <c r="I45" s="1" t="s">
        <v>113</v>
      </c>
      <c r="J45" s="72"/>
      <c r="K45" s="72" t="s">
        <v>113</v>
      </c>
      <c r="L45" s="20"/>
      <c r="M45" s="20" t="s">
        <v>28</v>
      </c>
      <c r="N45" s="15" t="s">
        <v>35</v>
      </c>
      <c r="O45" s="1" t="s">
        <v>113</v>
      </c>
      <c r="P45" s="1" t="s">
        <v>113</v>
      </c>
    </row>
    <row r="46" spans="1:16" s="17" customFormat="1" ht="18.75" hidden="1" x14ac:dyDescent="0.25">
      <c r="A46" s="63" t="s">
        <v>99</v>
      </c>
      <c r="B46" s="13" t="s">
        <v>70</v>
      </c>
      <c r="C46" s="72"/>
      <c r="D46" s="72" t="s">
        <v>113</v>
      </c>
      <c r="E46" s="20"/>
      <c r="F46" s="20" t="s">
        <v>28</v>
      </c>
      <c r="G46" s="15" t="s">
        <v>35</v>
      </c>
      <c r="H46" s="1" t="s">
        <v>113</v>
      </c>
      <c r="I46" s="1" t="s">
        <v>113</v>
      </c>
      <c r="J46" s="72"/>
      <c r="K46" s="72" t="s">
        <v>113</v>
      </c>
      <c r="L46" s="20"/>
      <c r="M46" s="20" t="s">
        <v>28</v>
      </c>
      <c r="N46" s="15" t="s">
        <v>35</v>
      </c>
      <c r="O46" s="1" t="s">
        <v>113</v>
      </c>
      <c r="P46" s="1" t="s">
        <v>113</v>
      </c>
    </row>
    <row r="47" spans="1:16" s="17" customFormat="1" ht="18.75" hidden="1" x14ac:dyDescent="0.25">
      <c r="A47" s="63" t="s">
        <v>99</v>
      </c>
      <c r="B47" s="13" t="s">
        <v>71</v>
      </c>
      <c r="C47" s="72"/>
      <c r="D47" s="72" t="s">
        <v>113</v>
      </c>
      <c r="E47" s="20"/>
      <c r="F47" s="20" t="s">
        <v>28</v>
      </c>
      <c r="G47" s="15" t="s">
        <v>35</v>
      </c>
      <c r="H47" s="1" t="s">
        <v>113</v>
      </c>
      <c r="I47" s="1" t="s">
        <v>113</v>
      </c>
      <c r="J47" s="72"/>
      <c r="K47" s="72" t="s">
        <v>113</v>
      </c>
      <c r="L47" s="20"/>
      <c r="M47" s="20" t="s">
        <v>28</v>
      </c>
      <c r="N47" s="15" t="s">
        <v>35</v>
      </c>
      <c r="O47" s="1" t="s">
        <v>113</v>
      </c>
      <c r="P47" s="1" t="s">
        <v>113</v>
      </c>
    </row>
    <row r="48" spans="1:16" s="17" customFormat="1" ht="18.75" hidden="1" x14ac:dyDescent="0.25">
      <c r="A48" s="63"/>
      <c r="B48" s="13" t="s">
        <v>1</v>
      </c>
      <c r="C48" s="72"/>
      <c r="D48" s="72" t="s">
        <v>113</v>
      </c>
      <c r="E48" s="20"/>
      <c r="F48" s="20" t="s">
        <v>28</v>
      </c>
      <c r="G48" s="15" t="s">
        <v>35</v>
      </c>
      <c r="H48" s="1" t="s">
        <v>113</v>
      </c>
      <c r="I48" s="1" t="s">
        <v>113</v>
      </c>
      <c r="J48" s="72"/>
      <c r="K48" s="72" t="s">
        <v>113</v>
      </c>
      <c r="L48" s="20"/>
      <c r="M48" s="20" t="s">
        <v>28</v>
      </c>
      <c r="N48" s="15" t="s">
        <v>35</v>
      </c>
      <c r="O48" s="1" t="s">
        <v>113</v>
      </c>
      <c r="P48" s="1" t="s">
        <v>113</v>
      </c>
    </row>
    <row r="49" spans="1:16" s="17" customFormat="1" ht="99" hidden="1" customHeight="1" x14ac:dyDescent="0.25">
      <c r="A49" s="63" t="s">
        <v>99</v>
      </c>
      <c r="B49" s="13" t="s">
        <v>103</v>
      </c>
      <c r="C49" s="72"/>
      <c r="D49" s="72" t="s">
        <v>101</v>
      </c>
      <c r="E49" s="20"/>
      <c r="F49" s="20" t="s">
        <v>28</v>
      </c>
      <c r="G49" s="15" t="s">
        <v>35</v>
      </c>
      <c r="H49" s="1" t="s">
        <v>113</v>
      </c>
      <c r="I49" s="1" t="s">
        <v>113</v>
      </c>
      <c r="J49" s="72"/>
      <c r="K49" s="72" t="s">
        <v>101</v>
      </c>
      <c r="L49" s="20"/>
      <c r="M49" s="20" t="s">
        <v>28</v>
      </c>
      <c r="N49" s="15" t="s">
        <v>35</v>
      </c>
      <c r="O49" s="1" t="s">
        <v>113</v>
      </c>
      <c r="P49" s="1" t="s">
        <v>113</v>
      </c>
    </row>
    <row r="50" spans="1:16" s="17" customFormat="1" ht="31.5" hidden="1" x14ac:dyDescent="0.25">
      <c r="A50" s="63" t="s">
        <v>99</v>
      </c>
      <c r="B50" s="13" t="s">
        <v>84</v>
      </c>
      <c r="C50" s="72"/>
      <c r="D50" s="72" t="s">
        <v>100</v>
      </c>
      <c r="E50" s="20"/>
      <c r="F50" s="20" t="s">
        <v>28</v>
      </c>
      <c r="G50" s="15" t="s">
        <v>35</v>
      </c>
      <c r="H50" s="1" t="s">
        <v>113</v>
      </c>
      <c r="I50" s="1" t="s">
        <v>113</v>
      </c>
      <c r="J50" s="72"/>
      <c r="K50" s="72" t="s">
        <v>100</v>
      </c>
      <c r="L50" s="20"/>
      <c r="M50" s="20" t="s">
        <v>28</v>
      </c>
      <c r="N50" s="15" t="s">
        <v>35</v>
      </c>
      <c r="O50" s="1" t="s">
        <v>113</v>
      </c>
      <c r="P50" s="1" t="s">
        <v>113</v>
      </c>
    </row>
    <row r="51" spans="1:16" s="17" customFormat="1" x14ac:dyDescent="0.25">
      <c r="A51" s="63">
        <v>6</v>
      </c>
      <c r="B51" s="13" t="s">
        <v>5</v>
      </c>
      <c r="C51" s="78" t="s">
        <v>113</v>
      </c>
      <c r="D51" s="72" t="s">
        <v>20</v>
      </c>
      <c r="E51" s="72">
        <v>1</v>
      </c>
      <c r="F51" s="72" t="s">
        <v>18</v>
      </c>
      <c r="G51" s="15" t="s">
        <v>36</v>
      </c>
      <c r="H51" s="78" t="s">
        <v>113</v>
      </c>
      <c r="I51" s="78" t="s">
        <v>113</v>
      </c>
      <c r="J51" s="78" t="s">
        <v>113</v>
      </c>
      <c r="K51" s="72" t="s">
        <v>20</v>
      </c>
      <c r="L51" s="72">
        <v>1</v>
      </c>
      <c r="M51" s="72" t="s">
        <v>18</v>
      </c>
      <c r="N51" s="15" t="s">
        <v>36</v>
      </c>
      <c r="O51" s="78" t="s">
        <v>113</v>
      </c>
      <c r="P51" s="78" t="s">
        <v>113</v>
      </c>
    </row>
    <row r="52" spans="1:16" s="17" customFormat="1" x14ac:dyDescent="0.25">
      <c r="A52" s="63">
        <v>7</v>
      </c>
      <c r="B52" s="13" t="s">
        <v>6</v>
      </c>
      <c r="C52" s="78" t="s">
        <v>113</v>
      </c>
      <c r="D52" s="72" t="s">
        <v>16</v>
      </c>
      <c r="E52" s="72">
        <v>1</v>
      </c>
      <c r="F52" s="72" t="s">
        <v>18</v>
      </c>
      <c r="G52" s="15" t="s">
        <v>37</v>
      </c>
      <c r="H52" s="78" t="s">
        <v>113</v>
      </c>
      <c r="I52" s="78" t="s">
        <v>113</v>
      </c>
      <c r="J52" s="78" t="s">
        <v>113</v>
      </c>
      <c r="K52" s="72" t="s">
        <v>16</v>
      </c>
      <c r="L52" s="72">
        <v>1</v>
      </c>
      <c r="M52" s="72" t="s">
        <v>18</v>
      </c>
      <c r="N52" s="15" t="s">
        <v>37</v>
      </c>
      <c r="O52" s="78" t="s">
        <v>113</v>
      </c>
      <c r="P52" s="78" t="s">
        <v>113</v>
      </c>
    </row>
    <row r="53" spans="1:16" s="17" customFormat="1" ht="45.75" customHeight="1" x14ac:dyDescent="0.25">
      <c r="A53" s="63"/>
      <c r="B53" s="50" t="s">
        <v>74</v>
      </c>
      <c r="C53" s="73" t="s">
        <v>113</v>
      </c>
      <c r="D53" s="73" t="s">
        <v>113</v>
      </c>
      <c r="E53" s="73" t="s">
        <v>113</v>
      </c>
      <c r="F53" s="73" t="s">
        <v>113</v>
      </c>
      <c r="G53" s="73" t="s">
        <v>113</v>
      </c>
      <c r="H53" s="73" t="s">
        <v>113</v>
      </c>
      <c r="I53" s="78" t="s">
        <v>113</v>
      </c>
      <c r="J53" s="73" t="s">
        <v>113</v>
      </c>
      <c r="K53" s="73" t="s">
        <v>113</v>
      </c>
      <c r="L53" s="73" t="s">
        <v>113</v>
      </c>
      <c r="M53" s="73" t="s">
        <v>113</v>
      </c>
      <c r="N53" s="73" t="s">
        <v>113</v>
      </c>
      <c r="O53" s="73" t="s">
        <v>113</v>
      </c>
      <c r="P53" s="78" t="s">
        <v>113</v>
      </c>
    </row>
    <row r="54" spans="1:16" s="51" customFormat="1" ht="18.75" customHeight="1" x14ac:dyDescent="0.25">
      <c r="A54" s="139"/>
      <c r="B54" s="139"/>
      <c r="C54" s="139"/>
      <c r="D54" s="139"/>
      <c r="E54" s="139"/>
      <c r="F54" s="139"/>
      <c r="G54" s="139"/>
      <c r="H54" s="74"/>
      <c r="I54" s="33"/>
    </row>
    <row r="55" spans="1:16" s="51" customFormat="1" ht="41.25" customHeight="1" x14ac:dyDescent="0.25">
      <c r="A55" s="139"/>
      <c r="B55" s="139"/>
      <c r="C55" s="139"/>
      <c r="D55" s="139"/>
      <c r="E55" s="139"/>
      <c r="F55" s="139"/>
      <c r="G55" s="139"/>
      <c r="H55" s="74"/>
      <c r="I55" s="33"/>
    </row>
    <row r="56" spans="1:16" s="51" customFormat="1" ht="38.25" customHeight="1" x14ac:dyDescent="0.25">
      <c r="A56" s="139"/>
      <c r="B56" s="139"/>
      <c r="C56" s="139"/>
      <c r="D56" s="139"/>
      <c r="E56" s="139"/>
      <c r="F56" s="139"/>
      <c r="G56" s="139"/>
      <c r="H56" s="77"/>
      <c r="I56" s="33"/>
    </row>
    <row r="57" spans="1:16" s="51" customFormat="1" ht="18.75" customHeight="1" x14ac:dyDescent="0.25">
      <c r="A57" s="140"/>
      <c r="B57" s="140"/>
      <c r="C57" s="140"/>
      <c r="D57" s="140"/>
      <c r="E57" s="140"/>
      <c r="F57" s="140"/>
      <c r="G57" s="140"/>
      <c r="H57" s="74"/>
      <c r="I57" s="33"/>
    </row>
    <row r="58" spans="1:16" s="51" customFormat="1" ht="217.5" customHeight="1" x14ac:dyDescent="0.25">
      <c r="A58" s="135"/>
      <c r="B58" s="138"/>
      <c r="C58" s="138"/>
      <c r="D58" s="138"/>
      <c r="E58" s="138"/>
      <c r="F58" s="138"/>
      <c r="G58" s="138"/>
      <c r="H58" s="74"/>
      <c r="I58" s="33"/>
    </row>
    <row r="59" spans="1:16" ht="53.25" customHeight="1" x14ac:dyDescent="0.25">
      <c r="A59" s="135"/>
      <c r="B59" s="136"/>
      <c r="C59" s="136"/>
      <c r="D59" s="136"/>
      <c r="E59" s="136"/>
      <c r="F59" s="136"/>
      <c r="G59" s="136"/>
    </row>
    <row r="60" spans="1:16" x14ac:dyDescent="0.25">
      <c r="A60" s="137"/>
      <c r="B60" s="137"/>
      <c r="C60" s="137"/>
      <c r="D60" s="137"/>
      <c r="E60" s="137"/>
      <c r="F60" s="137"/>
      <c r="G60" s="137"/>
    </row>
    <row r="61" spans="1:16" x14ac:dyDescent="0.25">
      <c r="B61" s="77"/>
    </row>
    <row r="65" spans="2:2" x14ac:dyDescent="0.25">
      <c r="B65" s="77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8"/>
  <sheetViews>
    <sheetView view="pageBreakPreview" zoomScale="85" zoomScaleNormal="70" zoomScaleSheetLayoutView="85" workbookViewId="0">
      <selection activeCell="A51" sqref="A51:G51"/>
    </sheetView>
  </sheetViews>
  <sheetFormatPr defaultRowHeight="15.75" x14ac:dyDescent="0.25"/>
  <cols>
    <col min="1" max="1" width="11" style="60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0" customWidth="1"/>
    <col min="8" max="8" width="16.75" style="70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4"/>
      <c r="B1" s="23"/>
      <c r="C1" s="24"/>
      <c r="D1" s="25"/>
      <c r="E1" s="25"/>
      <c r="F1" s="25"/>
      <c r="G1" s="22"/>
      <c r="H1" s="22"/>
      <c r="I1" s="26"/>
      <c r="J1" s="3"/>
      <c r="K1" s="4"/>
      <c r="L1" s="4"/>
    </row>
    <row r="2" spans="1:16" s="17" customFormat="1" x14ac:dyDescent="0.25">
      <c r="A2" s="124" t="s">
        <v>14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s="17" customFormat="1" x14ac:dyDescent="0.25">
      <c r="A3" s="123" t="s">
        <v>0</v>
      </c>
      <c r="B3" s="117" t="s">
        <v>2</v>
      </c>
      <c r="C3" s="119" t="s">
        <v>42</v>
      </c>
      <c r="D3" s="119"/>
      <c r="E3" s="119"/>
      <c r="F3" s="119"/>
      <c r="G3" s="119"/>
      <c r="H3" s="119"/>
      <c r="I3" s="119"/>
      <c r="J3" s="119" t="s">
        <v>43</v>
      </c>
      <c r="K3" s="119"/>
      <c r="L3" s="119"/>
      <c r="M3" s="119"/>
      <c r="N3" s="119"/>
      <c r="O3" s="119"/>
      <c r="P3" s="119"/>
    </row>
    <row r="4" spans="1:16" s="17" customFormat="1" ht="47.25" customHeight="1" x14ac:dyDescent="0.25">
      <c r="A4" s="123"/>
      <c r="B4" s="117"/>
      <c r="C4" s="117" t="s">
        <v>141</v>
      </c>
      <c r="D4" s="117"/>
      <c r="E4" s="117"/>
      <c r="F4" s="117"/>
      <c r="G4" s="117"/>
      <c r="H4" s="117"/>
      <c r="I4" s="117"/>
      <c r="J4" s="117" t="s">
        <v>141</v>
      </c>
      <c r="K4" s="117"/>
      <c r="L4" s="117"/>
      <c r="M4" s="117"/>
      <c r="N4" s="117"/>
      <c r="O4" s="117"/>
      <c r="P4" s="117"/>
    </row>
    <row r="5" spans="1:16" ht="33.75" customHeight="1" x14ac:dyDescent="0.25">
      <c r="A5" s="123"/>
      <c r="B5" s="117"/>
      <c r="C5" s="117" t="s">
        <v>11</v>
      </c>
      <c r="D5" s="117"/>
      <c r="E5" s="117"/>
      <c r="F5" s="117"/>
      <c r="G5" s="117" t="s">
        <v>114</v>
      </c>
      <c r="H5" s="118"/>
      <c r="I5" s="118"/>
      <c r="J5" s="117" t="s">
        <v>11</v>
      </c>
      <c r="K5" s="117"/>
      <c r="L5" s="117"/>
      <c r="M5" s="117"/>
      <c r="N5" s="117" t="s">
        <v>114</v>
      </c>
      <c r="O5" s="118"/>
      <c r="P5" s="118"/>
    </row>
    <row r="6" spans="1:16" s="7" customFormat="1" ht="63" x14ac:dyDescent="0.25">
      <c r="A6" s="123"/>
      <c r="B6" s="117"/>
      <c r="C6" s="72" t="s">
        <v>27</v>
      </c>
      <c r="D6" s="72" t="s">
        <v>7</v>
      </c>
      <c r="E6" s="72" t="s">
        <v>106</v>
      </c>
      <c r="F6" s="72" t="s">
        <v>9</v>
      </c>
      <c r="G6" s="72" t="s">
        <v>12</v>
      </c>
      <c r="H6" s="72" t="s">
        <v>50</v>
      </c>
      <c r="I6" s="11" t="s">
        <v>51</v>
      </c>
      <c r="J6" s="72" t="s">
        <v>27</v>
      </c>
      <c r="K6" s="72" t="s">
        <v>7</v>
      </c>
      <c r="L6" s="72" t="s">
        <v>106</v>
      </c>
      <c r="M6" s="72" t="s">
        <v>9</v>
      </c>
      <c r="N6" s="72" t="s">
        <v>12</v>
      </c>
      <c r="O6" s="72" t="s">
        <v>52</v>
      </c>
      <c r="P6" s="11" t="s">
        <v>51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s="17" customFormat="1" ht="31.5" x14ac:dyDescent="0.25">
      <c r="A8" s="71">
        <v>1</v>
      </c>
      <c r="B8" s="12" t="s">
        <v>41</v>
      </c>
      <c r="C8" s="72" t="s">
        <v>113</v>
      </c>
      <c r="D8" s="72" t="s">
        <v>113</v>
      </c>
      <c r="E8" s="72" t="s">
        <v>113</v>
      </c>
      <c r="F8" s="72" t="s">
        <v>113</v>
      </c>
      <c r="G8" s="72" t="s">
        <v>113</v>
      </c>
      <c r="H8" s="72" t="s">
        <v>113</v>
      </c>
      <c r="I8" s="72" t="s">
        <v>113</v>
      </c>
      <c r="J8" s="72" t="s">
        <v>113</v>
      </c>
      <c r="K8" s="72" t="s">
        <v>113</v>
      </c>
      <c r="L8" s="72" t="s">
        <v>113</v>
      </c>
      <c r="M8" s="72" t="s">
        <v>113</v>
      </c>
      <c r="N8" s="72" t="s">
        <v>113</v>
      </c>
      <c r="O8" s="72" t="s">
        <v>113</v>
      </c>
      <c r="P8" s="72" t="s">
        <v>113</v>
      </c>
    </row>
    <row r="9" spans="1:16" s="17" customFormat="1" ht="63" hidden="1" x14ac:dyDescent="0.25">
      <c r="A9" s="71" t="s">
        <v>85</v>
      </c>
      <c r="B9" s="13" t="s">
        <v>68</v>
      </c>
      <c r="C9" s="72"/>
      <c r="D9" s="72" t="s">
        <v>25</v>
      </c>
      <c r="E9" s="72"/>
      <c r="F9" s="72" t="s">
        <v>65</v>
      </c>
      <c r="G9" s="14" t="s">
        <v>31</v>
      </c>
      <c r="H9" s="19"/>
      <c r="I9" s="9"/>
      <c r="J9" s="72"/>
      <c r="K9" s="72" t="s">
        <v>25</v>
      </c>
      <c r="L9" s="72"/>
      <c r="M9" s="72" t="s">
        <v>65</v>
      </c>
      <c r="N9" s="14" t="s">
        <v>31</v>
      </c>
      <c r="O9" s="19"/>
      <c r="P9" s="9"/>
    </row>
    <row r="10" spans="1:16" s="17" customFormat="1" ht="63" hidden="1" x14ac:dyDescent="0.25">
      <c r="A10" s="71" t="s">
        <v>86</v>
      </c>
      <c r="B10" s="13" t="s">
        <v>69</v>
      </c>
      <c r="C10" s="72"/>
      <c r="D10" s="72" t="s">
        <v>25</v>
      </c>
      <c r="E10" s="72"/>
      <c r="F10" s="72" t="s">
        <v>65</v>
      </c>
      <c r="G10" s="14" t="s">
        <v>31</v>
      </c>
      <c r="H10" s="19"/>
      <c r="I10" s="9"/>
      <c r="J10" s="72"/>
      <c r="K10" s="72" t="s">
        <v>25</v>
      </c>
      <c r="L10" s="72"/>
      <c r="M10" s="72" t="s">
        <v>65</v>
      </c>
      <c r="N10" s="14" t="s">
        <v>31</v>
      </c>
      <c r="O10" s="19"/>
      <c r="P10" s="9"/>
    </row>
    <row r="11" spans="1:16" s="17" customFormat="1" hidden="1" x14ac:dyDescent="0.25">
      <c r="A11" s="71" t="s">
        <v>1</v>
      </c>
      <c r="B11" s="13" t="s">
        <v>1</v>
      </c>
      <c r="C11" s="72"/>
      <c r="D11" s="72"/>
      <c r="E11" s="72"/>
      <c r="F11" s="72"/>
      <c r="G11" s="14"/>
      <c r="H11" s="19"/>
      <c r="I11" s="9"/>
      <c r="J11" s="72"/>
      <c r="K11" s="72"/>
      <c r="L11" s="72"/>
      <c r="M11" s="72"/>
      <c r="N11" s="14"/>
      <c r="O11" s="19"/>
      <c r="P11" s="9"/>
    </row>
    <row r="12" spans="1:16" s="17" customFormat="1" ht="47.25" x14ac:dyDescent="0.25">
      <c r="A12" s="63">
        <v>2</v>
      </c>
      <c r="B12" s="12" t="s">
        <v>26</v>
      </c>
      <c r="C12" s="72" t="s">
        <v>113</v>
      </c>
      <c r="D12" s="72" t="s">
        <v>113</v>
      </c>
      <c r="E12" s="72" t="s">
        <v>113</v>
      </c>
      <c r="F12" s="72" t="s">
        <v>113</v>
      </c>
      <c r="G12" s="72" t="s">
        <v>113</v>
      </c>
      <c r="H12" s="72" t="s">
        <v>113</v>
      </c>
      <c r="I12" s="72" t="s">
        <v>113</v>
      </c>
      <c r="J12" s="72" t="s">
        <v>113</v>
      </c>
      <c r="K12" s="72" t="s">
        <v>113</v>
      </c>
      <c r="L12" s="72" t="s">
        <v>113</v>
      </c>
      <c r="M12" s="72" t="s">
        <v>113</v>
      </c>
      <c r="N12" s="72" t="s">
        <v>113</v>
      </c>
      <c r="O12" s="72" t="s">
        <v>113</v>
      </c>
      <c r="P12" s="72" t="s">
        <v>113</v>
      </c>
    </row>
    <row r="13" spans="1:16" s="17" customFormat="1" ht="52.5" hidden="1" customHeight="1" x14ac:dyDescent="0.25">
      <c r="A13" s="63" t="s">
        <v>87</v>
      </c>
      <c r="B13" s="13" t="s">
        <v>66</v>
      </c>
      <c r="C13" s="72"/>
      <c r="D13" s="76" t="s">
        <v>125</v>
      </c>
      <c r="E13" s="72"/>
      <c r="F13" s="72" t="s">
        <v>65</v>
      </c>
      <c r="G13" s="14" t="s">
        <v>30</v>
      </c>
      <c r="H13" s="19"/>
      <c r="I13" s="16"/>
      <c r="J13" s="72"/>
      <c r="K13" s="76" t="s">
        <v>125</v>
      </c>
      <c r="L13" s="72"/>
      <c r="M13" s="72" t="s">
        <v>65</v>
      </c>
      <c r="N13" s="14" t="s">
        <v>30</v>
      </c>
      <c r="O13" s="19"/>
      <c r="P13" s="16"/>
    </row>
    <row r="14" spans="1:16" s="17" customFormat="1" ht="48.75" hidden="1" customHeight="1" x14ac:dyDescent="0.25">
      <c r="A14" s="63" t="s">
        <v>88</v>
      </c>
      <c r="B14" s="13" t="s">
        <v>67</v>
      </c>
      <c r="C14" s="72"/>
      <c r="D14" s="76" t="s">
        <v>125</v>
      </c>
      <c r="E14" s="72"/>
      <c r="F14" s="72" t="s">
        <v>65</v>
      </c>
      <c r="G14" s="14" t="s">
        <v>30</v>
      </c>
      <c r="H14" s="19"/>
      <c r="I14" s="16"/>
      <c r="J14" s="72"/>
      <c r="K14" s="76" t="s">
        <v>125</v>
      </c>
      <c r="L14" s="72"/>
      <c r="M14" s="72" t="s">
        <v>65</v>
      </c>
      <c r="N14" s="14" t="s">
        <v>30</v>
      </c>
      <c r="O14" s="19"/>
      <c r="P14" s="16"/>
    </row>
    <row r="15" spans="1:16" s="17" customFormat="1" hidden="1" x14ac:dyDescent="0.25">
      <c r="A15" s="63" t="s">
        <v>1</v>
      </c>
      <c r="B15" s="13" t="s">
        <v>1</v>
      </c>
      <c r="C15" s="72"/>
      <c r="D15" s="76"/>
      <c r="E15" s="72"/>
      <c r="F15" s="72"/>
      <c r="G15" s="14"/>
      <c r="H15" s="19"/>
      <c r="I15" s="16"/>
      <c r="J15" s="72"/>
      <c r="K15" s="76"/>
      <c r="L15" s="72"/>
      <c r="M15" s="72"/>
      <c r="N15" s="14"/>
      <c r="O15" s="19"/>
      <c r="P15" s="16"/>
    </row>
    <row r="16" spans="1:16" s="17" customFormat="1" x14ac:dyDescent="0.25">
      <c r="A16" s="63" t="s">
        <v>140</v>
      </c>
      <c r="B16" s="13" t="s">
        <v>128</v>
      </c>
      <c r="C16" s="78" t="s">
        <v>113</v>
      </c>
      <c r="D16" s="78" t="s">
        <v>113</v>
      </c>
      <c r="E16" s="78" t="s">
        <v>113</v>
      </c>
      <c r="F16" s="78" t="s">
        <v>113</v>
      </c>
      <c r="G16" s="78" t="s">
        <v>113</v>
      </c>
      <c r="H16" s="78" t="s">
        <v>113</v>
      </c>
      <c r="I16" s="78" t="s">
        <v>113</v>
      </c>
      <c r="J16" s="78" t="s">
        <v>113</v>
      </c>
      <c r="K16" s="78" t="s">
        <v>113</v>
      </c>
      <c r="L16" s="78" t="s">
        <v>113</v>
      </c>
      <c r="M16" s="78" t="s">
        <v>113</v>
      </c>
      <c r="N16" s="78" t="s">
        <v>113</v>
      </c>
      <c r="O16" s="78" t="s">
        <v>113</v>
      </c>
      <c r="P16" s="78" t="s">
        <v>113</v>
      </c>
    </row>
    <row r="17" spans="1:16" s="17" customFormat="1" ht="31.5" hidden="1" x14ac:dyDescent="0.25">
      <c r="A17" s="63" t="s">
        <v>91</v>
      </c>
      <c r="B17" s="13" t="s">
        <v>70</v>
      </c>
      <c r="C17" s="72"/>
      <c r="D17" s="72" t="s">
        <v>29</v>
      </c>
      <c r="E17" s="72"/>
      <c r="F17" s="72" t="s">
        <v>18</v>
      </c>
      <c r="G17" s="15" t="s">
        <v>32</v>
      </c>
      <c r="H17" s="19"/>
      <c r="I17" s="16"/>
      <c r="J17" s="72"/>
      <c r="K17" s="72" t="s">
        <v>29</v>
      </c>
      <c r="L17" s="72"/>
      <c r="M17" s="72" t="s">
        <v>18</v>
      </c>
      <c r="N17" s="15" t="s">
        <v>32</v>
      </c>
      <c r="O17" s="19"/>
      <c r="P17" s="16"/>
    </row>
    <row r="18" spans="1:16" s="17" customFormat="1" ht="31.5" hidden="1" x14ac:dyDescent="0.25">
      <c r="A18" s="63" t="s">
        <v>92</v>
      </c>
      <c r="B18" s="13" t="s">
        <v>71</v>
      </c>
      <c r="C18" s="72"/>
      <c r="D18" s="72" t="s">
        <v>29</v>
      </c>
      <c r="E18" s="72"/>
      <c r="F18" s="72" t="s">
        <v>18</v>
      </c>
      <c r="G18" s="15" t="s">
        <v>32</v>
      </c>
      <c r="H18" s="19"/>
      <c r="I18" s="16"/>
      <c r="J18" s="72"/>
      <c r="K18" s="72" t="s">
        <v>29</v>
      </c>
      <c r="L18" s="72"/>
      <c r="M18" s="72" t="s">
        <v>18</v>
      </c>
      <c r="N18" s="15" t="s">
        <v>32</v>
      </c>
      <c r="O18" s="19"/>
      <c r="P18" s="16"/>
    </row>
    <row r="19" spans="1:16" s="17" customFormat="1" hidden="1" x14ac:dyDescent="0.25">
      <c r="A19" s="63" t="s">
        <v>1</v>
      </c>
      <c r="B19" s="13" t="s">
        <v>1</v>
      </c>
      <c r="C19" s="72"/>
      <c r="D19" s="72"/>
      <c r="E19" s="72"/>
      <c r="F19" s="72"/>
      <c r="G19" s="15"/>
      <c r="H19" s="19"/>
      <c r="I19" s="16"/>
      <c r="J19" s="72"/>
      <c r="K19" s="72"/>
      <c r="L19" s="72"/>
      <c r="M19" s="72"/>
      <c r="N19" s="15"/>
      <c r="O19" s="19"/>
      <c r="P19" s="16"/>
    </row>
    <row r="20" spans="1:16" s="17" customFormat="1" hidden="1" x14ac:dyDescent="0.25">
      <c r="A20" s="63" t="s">
        <v>90</v>
      </c>
      <c r="B20" s="13" t="s">
        <v>129</v>
      </c>
      <c r="C20" s="72"/>
      <c r="D20" s="72"/>
      <c r="E20" s="72"/>
      <c r="F20" s="72"/>
      <c r="G20" s="15"/>
      <c r="H20" s="19"/>
      <c r="I20" s="16"/>
      <c r="J20" s="72"/>
      <c r="K20" s="72"/>
      <c r="L20" s="72"/>
      <c r="M20" s="72"/>
      <c r="N20" s="15"/>
      <c r="O20" s="19"/>
      <c r="P20" s="16"/>
    </row>
    <row r="21" spans="1:16" s="17" customFormat="1" ht="31.5" hidden="1" x14ac:dyDescent="0.25">
      <c r="A21" s="63" t="s">
        <v>93</v>
      </c>
      <c r="B21" s="13" t="s">
        <v>72</v>
      </c>
      <c r="C21" s="18"/>
      <c r="D21" s="72" t="s">
        <v>126</v>
      </c>
      <c r="E21" s="19"/>
      <c r="F21" s="72" t="s">
        <v>10</v>
      </c>
      <c r="G21" s="15" t="s">
        <v>33</v>
      </c>
      <c r="H21" s="19"/>
      <c r="I21" s="16"/>
      <c r="J21" s="18"/>
      <c r="K21" s="72" t="s">
        <v>126</v>
      </c>
      <c r="L21" s="19"/>
      <c r="M21" s="72" t="s">
        <v>10</v>
      </c>
      <c r="N21" s="15" t="s">
        <v>33</v>
      </c>
      <c r="O21" s="19"/>
      <c r="P21" s="16"/>
    </row>
    <row r="22" spans="1:16" s="17" customFormat="1" ht="31.5" hidden="1" x14ac:dyDescent="0.25">
      <c r="A22" s="63" t="s">
        <v>94</v>
      </c>
      <c r="B22" s="13" t="s">
        <v>73</v>
      </c>
      <c r="C22" s="18"/>
      <c r="D22" s="72" t="s">
        <v>126</v>
      </c>
      <c r="E22" s="19"/>
      <c r="F22" s="72" t="s">
        <v>10</v>
      </c>
      <c r="G22" s="15" t="s">
        <v>33</v>
      </c>
      <c r="H22" s="19"/>
      <c r="I22" s="16"/>
      <c r="J22" s="18"/>
      <c r="K22" s="72" t="s">
        <v>126</v>
      </c>
      <c r="L22" s="19"/>
      <c r="M22" s="72" t="s">
        <v>10</v>
      </c>
      <c r="N22" s="15" t="s">
        <v>33</v>
      </c>
      <c r="O22" s="19"/>
      <c r="P22" s="16"/>
    </row>
    <row r="23" spans="1:16" s="17" customFormat="1" hidden="1" x14ac:dyDescent="0.25">
      <c r="A23" s="63" t="s">
        <v>1</v>
      </c>
      <c r="B23" s="13" t="s">
        <v>1</v>
      </c>
      <c r="C23" s="18"/>
      <c r="D23" s="72"/>
      <c r="E23" s="19"/>
      <c r="F23" s="72"/>
      <c r="G23" s="15"/>
      <c r="H23" s="19"/>
      <c r="I23" s="16"/>
      <c r="J23" s="18"/>
      <c r="K23" s="72"/>
      <c r="L23" s="19"/>
      <c r="M23" s="72"/>
      <c r="N23" s="15"/>
      <c r="O23" s="19"/>
      <c r="P23" s="16"/>
    </row>
    <row r="24" spans="1:16" s="17" customFormat="1" ht="47.25" x14ac:dyDescent="0.25">
      <c r="A24" s="63">
        <v>4</v>
      </c>
      <c r="B24" s="13" t="s">
        <v>4</v>
      </c>
      <c r="C24" s="78" t="s">
        <v>113</v>
      </c>
      <c r="D24" s="72" t="s">
        <v>75</v>
      </c>
      <c r="E24" s="20" t="s">
        <v>95</v>
      </c>
      <c r="F24" s="20" t="s">
        <v>28</v>
      </c>
      <c r="G24" s="15" t="s">
        <v>34</v>
      </c>
      <c r="H24" s="78" t="s">
        <v>113</v>
      </c>
      <c r="I24" s="78" t="s">
        <v>113</v>
      </c>
      <c r="J24" s="78" t="s">
        <v>113</v>
      </c>
      <c r="K24" s="72" t="s">
        <v>75</v>
      </c>
      <c r="L24" s="20" t="s">
        <v>95</v>
      </c>
      <c r="M24" s="20" t="s">
        <v>28</v>
      </c>
      <c r="N24" s="15" t="s">
        <v>34</v>
      </c>
      <c r="O24" s="78" t="s">
        <v>113</v>
      </c>
      <c r="P24" s="78" t="s">
        <v>113</v>
      </c>
    </row>
    <row r="25" spans="1:16" s="17" customFormat="1" ht="47.25" x14ac:dyDescent="0.25">
      <c r="A25" s="63">
        <v>5</v>
      </c>
      <c r="B25" s="13" t="s">
        <v>15</v>
      </c>
      <c r="C25" s="78" t="s">
        <v>113</v>
      </c>
      <c r="D25" s="72" t="s">
        <v>113</v>
      </c>
      <c r="E25" s="20" t="s">
        <v>96</v>
      </c>
      <c r="F25" s="20" t="s">
        <v>28</v>
      </c>
      <c r="G25" s="14" t="s">
        <v>35</v>
      </c>
      <c r="H25" s="16" t="s">
        <v>113</v>
      </c>
      <c r="I25" s="16" t="s">
        <v>113</v>
      </c>
      <c r="J25" s="78" t="s">
        <v>113</v>
      </c>
      <c r="K25" s="72" t="s">
        <v>113</v>
      </c>
      <c r="L25" s="20" t="s">
        <v>96</v>
      </c>
      <c r="M25" s="20" t="s">
        <v>28</v>
      </c>
      <c r="N25" s="14" t="s">
        <v>35</v>
      </c>
      <c r="O25" s="16" t="s">
        <v>113</v>
      </c>
      <c r="P25" s="16" t="s">
        <v>113</v>
      </c>
    </row>
    <row r="26" spans="1:16" s="17" customFormat="1" ht="63" hidden="1" x14ac:dyDescent="0.25">
      <c r="A26" s="63" t="s">
        <v>97</v>
      </c>
      <c r="B26" s="13" t="s">
        <v>68</v>
      </c>
      <c r="C26" s="72"/>
      <c r="D26" s="72" t="s">
        <v>113</v>
      </c>
      <c r="E26" s="20"/>
      <c r="F26" s="20" t="s">
        <v>28</v>
      </c>
      <c r="G26" s="15" t="s">
        <v>35</v>
      </c>
      <c r="H26" s="16" t="s">
        <v>113</v>
      </c>
      <c r="I26" s="16" t="s">
        <v>113</v>
      </c>
      <c r="J26" s="72"/>
      <c r="K26" s="72" t="s">
        <v>113</v>
      </c>
      <c r="L26" s="20"/>
      <c r="M26" s="20" t="s">
        <v>28</v>
      </c>
      <c r="N26" s="15" t="s">
        <v>35</v>
      </c>
      <c r="O26" s="16" t="s">
        <v>113</v>
      </c>
      <c r="P26" s="16" t="s">
        <v>113</v>
      </c>
    </row>
    <row r="27" spans="1:16" s="17" customFormat="1" ht="63" hidden="1" x14ac:dyDescent="0.25">
      <c r="A27" s="63" t="s">
        <v>98</v>
      </c>
      <c r="B27" s="13" t="s">
        <v>69</v>
      </c>
      <c r="C27" s="72"/>
      <c r="D27" s="72" t="s">
        <v>113</v>
      </c>
      <c r="E27" s="20"/>
      <c r="F27" s="20" t="s">
        <v>28</v>
      </c>
      <c r="G27" s="15" t="s">
        <v>35</v>
      </c>
      <c r="H27" s="16" t="s">
        <v>113</v>
      </c>
      <c r="I27" s="16" t="s">
        <v>113</v>
      </c>
      <c r="J27" s="72"/>
      <c r="K27" s="72" t="s">
        <v>113</v>
      </c>
      <c r="L27" s="20"/>
      <c r="M27" s="20" t="s">
        <v>28</v>
      </c>
      <c r="N27" s="15" t="s">
        <v>35</v>
      </c>
      <c r="O27" s="16" t="s">
        <v>113</v>
      </c>
      <c r="P27" s="16" t="s">
        <v>113</v>
      </c>
    </row>
    <row r="28" spans="1:16" s="17" customFormat="1" ht="18.75" hidden="1" x14ac:dyDescent="0.25">
      <c r="A28" s="63" t="s">
        <v>1</v>
      </c>
      <c r="B28" s="13" t="s">
        <v>1</v>
      </c>
      <c r="C28" s="72"/>
      <c r="D28" s="72" t="s">
        <v>113</v>
      </c>
      <c r="E28" s="20"/>
      <c r="F28" s="20" t="s">
        <v>28</v>
      </c>
      <c r="G28" s="15" t="s">
        <v>35</v>
      </c>
      <c r="H28" s="16" t="s">
        <v>113</v>
      </c>
      <c r="I28" s="16" t="s">
        <v>113</v>
      </c>
      <c r="J28" s="72"/>
      <c r="K28" s="72" t="s">
        <v>113</v>
      </c>
      <c r="L28" s="20"/>
      <c r="M28" s="20" t="s">
        <v>28</v>
      </c>
      <c r="N28" s="15" t="s">
        <v>35</v>
      </c>
      <c r="O28" s="16" t="s">
        <v>113</v>
      </c>
      <c r="P28" s="16" t="s">
        <v>113</v>
      </c>
    </row>
    <row r="29" spans="1:16" s="17" customFormat="1" ht="18.75" hidden="1" x14ac:dyDescent="0.25">
      <c r="A29" s="63" t="s">
        <v>99</v>
      </c>
      <c r="B29" s="13" t="s">
        <v>66</v>
      </c>
      <c r="C29" s="72"/>
      <c r="D29" s="72" t="s">
        <v>113</v>
      </c>
      <c r="E29" s="20"/>
      <c r="F29" s="20" t="s">
        <v>28</v>
      </c>
      <c r="G29" s="15" t="s">
        <v>35</v>
      </c>
      <c r="H29" s="16" t="s">
        <v>113</v>
      </c>
      <c r="I29" s="16" t="s">
        <v>113</v>
      </c>
      <c r="J29" s="72"/>
      <c r="K29" s="72" t="s">
        <v>113</v>
      </c>
      <c r="L29" s="20"/>
      <c r="M29" s="20" t="s">
        <v>28</v>
      </c>
      <c r="N29" s="15" t="s">
        <v>35</v>
      </c>
      <c r="O29" s="16" t="s">
        <v>113</v>
      </c>
      <c r="P29" s="16" t="s">
        <v>113</v>
      </c>
    </row>
    <row r="30" spans="1:16" s="17" customFormat="1" ht="18.75" hidden="1" x14ac:dyDescent="0.25">
      <c r="A30" s="63" t="s">
        <v>99</v>
      </c>
      <c r="B30" s="13" t="s">
        <v>67</v>
      </c>
      <c r="C30" s="72"/>
      <c r="D30" s="72" t="s">
        <v>113</v>
      </c>
      <c r="E30" s="20"/>
      <c r="F30" s="20" t="s">
        <v>28</v>
      </c>
      <c r="G30" s="15" t="s">
        <v>35</v>
      </c>
      <c r="H30" s="16" t="s">
        <v>113</v>
      </c>
      <c r="I30" s="16" t="s">
        <v>113</v>
      </c>
      <c r="J30" s="72"/>
      <c r="K30" s="72" t="s">
        <v>113</v>
      </c>
      <c r="L30" s="20"/>
      <c r="M30" s="20" t="s">
        <v>28</v>
      </c>
      <c r="N30" s="15" t="s">
        <v>35</v>
      </c>
      <c r="O30" s="16" t="s">
        <v>113</v>
      </c>
      <c r="P30" s="16" t="s">
        <v>113</v>
      </c>
    </row>
    <row r="31" spans="1:16" s="17" customFormat="1" ht="18.75" hidden="1" x14ac:dyDescent="0.25">
      <c r="A31" s="63"/>
      <c r="B31" s="13" t="s">
        <v>1</v>
      </c>
      <c r="C31" s="72"/>
      <c r="D31" s="72" t="s">
        <v>113</v>
      </c>
      <c r="E31" s="20"/>
      <c r="F31" s="20" t="s">
        <v>28</v>
      </c>
      <c r="G31" s="15" t="s">
        <v>35</v>
      </c>
      <c r="H31" s="16" t="s">
        <v>113</v>
      </c>
      <c r="I31" s="16" t="s">
        <v>113</v>
      </c>
      <c r="J31" s="72"/>
      <c r="K31" s="72" t="s">
        <v>113</v>
      </c>
      <c r="L31" s="20"/>
      <c r="M31" s="20" t="s">
        <v>28</v>
      </c>
      <c r="N31" s="15" t="s">
        <v>35</v>
      </c>
      <c r="O31" s="16" t="s">
        <v>113</v>
      </c>
      <c r="P31" s="16" t="s">
        <v>113</v>
      </c>
    </row>
    <row r="32" spans="1:16" s="17" customFormat="1" ht="18.75" hidden="1" x14ac:dyDescent="0.25">
      <c r="A32" s="63" t="s">
        <v>99</v>
      </c>
      <c r="B32" s="13" t="s">
        <v>70</v>
      </c>
      <c r="C32" s="72"/>
      <c r="D32" s="72" t="s">
        <v>113</v>
      </c>
      <c r="E32" s="20"/>
      <c r="F32" s="20" t="s">
        <v>28</v>
      </c>
      <c r="G32" s="15" t="s">
        <v>35</v>
      </c>
      <c r="H32" s="16" t="s">
        <v>113</v>
      </c>
      <c r="I32" s="16" t="s">
        <v>113</v>
      </c>
      <c r="J32" s="72"/>
      <c r="K32" s="72" t="s">
        <v>113</v>
      </c>
      <c r="L32" s="20"/>
      <c r="M32" s="20" t="s">
        <v>28</v>
      </c>
      <c r="N32" s="15" t="s">
        <v>35</v>
      </c>
      <c r="O32" s="16" t="s">
        <v>113</v>
      </c>
      <c r="P32" s="16" t="s">
        <v>113</v>
      </c>
    </row>
    <row r="33" spans="1:16" s="17" customFormat="1" ht="18.75" hidden="1" x14ac:dyDescent="0.25">
      <c r="A33" s="63" t="s">
        <v>99</v>
      </c>
      <c r="B33" s="13" t="s">
        <v>71</v>
      </c>
      <c r="C33" s="72"/>
      <c r="D33" s="72" t="s">
        <v>113</v>
      </c>
      <c r="E33" s="20"/>
      <c r="F33" s="20" t="s">
        <v>28</v>
      </c>
      <c r="G33" s="15" t="s">
        <v>35</v>
      </c>
      <c r="H33" s="16" t="s">
        <v>113</v>
      </c>
      <c r="I33" s="16" t="s">
        <v>113</v>
      </c>
      <c r="J33" s="72"/>
      <c r="K33" s="72" t="s">
        <v>113</v>
      </c>
      <c r="L33" s="20"/>
      <c r="M33" s="20" t="s">
        <v>28</v>
      </c>
      <c r="N33" s="15" t="s">
        <v>35</v>
      </c>
      <c r="O33" s="16" t="s">
        <v>113</v>
      </c>
      <c r="P33" s="16" t="s">
        <v>113</v>
      </c>
    </row>
    <row r="34" spans="1:16" s="17" customFormat="1" ht="18.75" hidden="1" x14ac:dyDescent="0.25">
      <c r="A34" s="63"/>
      <c r="B34" s="13" t="s">
        <v>1</v>
      </c>
      <c r="C34" s="72"/>
      <c r="D34" s="72" t="s">
        <v>113</v>
      </c>
      <c r="E34" s="20"/>
      <c r="F34" s="20" t="s">
        <v>28</v>
      </c>
      <c r="G34" s="15" t="s">
        <v>35</v>
      </c>
      <c r="H34" s="16" t="s">
        <v>113</v>
      </c>
      <c r="I34" s="16" t="s">
        <v>113</v>
      </c>
      <c r="J34" s="72"/>
      <c r="K34" s="72" t="s">
        <v>113</v>
      </c>
      <c r="L34" s="20"/>
      <c r="M34" s="20" t="s">
        <v>28</v>
      </c>
      <c r="N34" s="15" t="s">
        <v>35</v>
      </c>
      <c r="O34" s="16" t="s">
        <v>113</v>
      </c>
      <c r="P34" s="16" t="s">
        <v>113</v>
      </c>
    </row>
    <row r="35" spans="1:16" s="17" customFormat="1" x14ac:dyDescent="0.25">
      <c r="A35" s="63">
        <v>6</v>
      </c>
      <c r="B35" s="13" t="s">
        <v>17</v>
      </c>
      <c r="C35" s="78" t="s">
        <v>113</v>
      </c>
      <c r="D35" s="78" t="s">
        <v>113</v>
      </c>
      <c r="E35" s="78" t="s">
        <v>113</v>
      </c>
      <c r="F35" s="78" t="s">
        <v>113</v>
      </c>
      <c r="G35" s="78" t="s">
        <v>113</v>
      </c>
      <c r="H35" s="78" t="s">
        <v>113</v>
      </c>
      <c r="I35" s="78" t="s">
        <v>113</v>
      </c>
      <c r="J35" s="78" t="s">
        <v>113</v>
      </c>
      <c r="K35" s="78" t="s">
        <v>113</v>
      </c>
      <c r="L35" s="78" t="s">
        <v>113</v>
      </c>
      <c r="M35" s="78" t="s">
        <v>113</v>
      </c>
      <c r="N35" s="78" t="s">
        <v>113</v>
      </c>
      <c r="O35" s="78" t="s">
        <v>113</v>
      </c>
      <c r="P35" s="78" t="s">
        <v>113</v>
      </c>
    </row>
    <row r="36" spans="1:16" s="17" customFormat="1" ht="63" hidden="1" x14ac:dyDescent="0.25">
      <c r="A36" s="63" t="s">
        <v>104</v>
      </c>
      <c r="B36" s="13" t="s">
        <v>68</v>
      </c>
      <c r="C36" s="72"/>
      <c r="D36" s="72"/>
      <c r="E36" s="1">
        <v>1</v>
      </c>
      <c r="F36" s="72" t="s">
        <v>18</v>
      </c>
      <c r="G36" s="14" t="s">
        <v>38</v>
      </c>
      <c r="H36" s="19"/>
      <c r="I36" s="16"/>
      <c r="J36" s="72"/>
      <c r="K36" s="72"/>
      <c r="L36" s="1">
        <v>1</v>
      </c>
      <c r="M36" s="72" t="s">
        <v>18</v>
      </c>
      <c r="N36" s="14" t="s">
        <v>38</v>
      </c>
      <c r="O36" s="19"/>
      <c r="P36" s="16"/>
    </row>
    <row r="37" spans="1:16" s="17" customFormat="1" ht="63" hidden="1" x14ac:dyDescent="0.25">
      <c r="A37" s="63" t="s">
        <v>105</v>
      </c>
      <c r="B37" s="13" t="s">
        <v>69</v>
      </c>
      <c r="C37" s="72"/>
      <c r="D37" s="72"/>
      <c r="E37" s="1">
        <v>1</v>
      </c>
      <c r="F37" s="72" t="s">
        <v>18</v>
      </c>
      <c r="G37" s="14" t="s">
        <v>38</v>
      </c>
      <c r="H37" s="19"/>
      <c r="I37" s="16"/>
      <c r="J37" s="72"/>
      <c r="K37" s="72"/>
      <c r="L37" s="1">
        <v>1</v>
      </c>
      <c r="M37" s="72" t="s">
        <v>18</v>
      </c>
      <c r="N37" s="14" t="s">
        <v>38</v>
      </c>
      <c r="O37" s="19"/>
      <c r="P37" s="16"/>
    </row>
    <row r="38" spans="1:16" s="17" customFormat="1" hidden="1" x14ac:dyDescent="0.25">
      <c r="A38" s="63" t="s">
        <v>1</v>
      </c>
      <c r="B38" s="13" t="s">
        <v>1</v>
      </c>
      <c r="C38" s="72"/>
      <c r="D38" s="72"/>
      <c r="E38" s="1" t="s">
        <v>1</v>
      </c>
      <c r="F38" s="72" t="s">
        <v>18</v>
      </c>
      <c r="G38" s="14" t="s">
        <v>38</v>
      </c>
      <c r="H38" s="19"/>
      <c r="I38" s="16"/>
      <c r="J38" s="72"/>
      <c r="K38" s="72"/>
      <c r="L38" s="1" t="s">
        <v>1</v>
      </c>
      <c r="M38" s="72" t="s">
        <v>18</v>
      </c>
      <c r="N38" s="14" t="s">
        <v>38</v>
      </c>
      <c r="O38" s="19"/>
      <c r="P38" s="16"/>
    </row>
    <row r="39" spans="1:16" s="17" customFormat="1" hidden="1" x14ac:dyDescent="0.25">
      <c r="A39" s="63" t="s">
        <v>107</v>
      </c>
      <c r="B39" s="13" t="s">
        <v>66</v>
      </c>
      <c r="C39" s="72"/>
      <c r="D39" s="72"/>
      <c r="E39" s="1">
        <v>1</v>
      </c>
      <c r="F39" s="72" t="s">
        <v>18</v>
      </c>
      <c r="G39" s="14" t="s">
        <v>38</v>
      </c>
      <c r="H39" s="19"/>
      <c r="I39" s="16"/>
      <c r="J39" s="72"/>
      <c r="K39" s="72"/>
      <c r="L39" s="1">
        <v>1</v>
      </c>
      <c r="M39" s="72" t="s">
        <v>18</v>
      </c>
      <c r="N39" s="14" t="s">
        <v>38</v>
      </c>
      <c r="O39" s="19"/>
      <c r="P39" s="16"/>
    </row>
    <row r="40" spans="1:16" s="17" customFormat="1" hidden="1" x14ac:dyDescent="0.25">
      <c r="A40" s="63" t="s">
        <v>107</v>
      </c>
      <c r="B40" s="13" t="s">
        <v>67</v>
      </c>
      <c r="C40" s="72"/>
      <c r="D40" s="72"/>
      <c r="E40" s="1">
        <v>1</v>
      </c>
      <c r="F40" s="72" t="s">
        <v>18</v>
      </c>
      <c r="G40" s="14" t="s">
        <v>38</v>
      </c>
      <c r="H40" s="19"/>
      <c r="I40" s="16"/>
      <c r="J40" s="72"/>
      <c r="K40" s="72"/>
      <c r="L40" s="1">
        <v>1</v>
      </c>
      <c r="M40" s="72" t="s">
        <v>18</v>
      </c>
      <c r="N40" s="14" t="s">
        <v>38</v>
      </c>
      <c r="O40" s="19"/>
      <c r="P40" s="16"/>
    </row>
    <row r="41" spans="1:16" s="17" customFormat="1" hidden="1" x14ac:dyDescent="0.25">
      <c r="A41" s="63" t="s">
        <v>1</v>
      </c>
      <c r="B41" s="13" t="s">
        <v>1</v>
      </c>
      <c r="C41" s="72"/>
      <c r="D41" s="72"/>
      <c r="E41" s="1" t="s">
        <v>1</v>
      </c>
      <c r="F41" s="72" t="s">
        <v>18</v>
      </c>
      <c r="G41" s="14" t="s">
        <v>38</v>
      </c>
      <c r="H41" s="19"/>
      <c r="I41" s="16"/>
      <c r="J41" s="72"/>
      <c r="K41" s="72"/>
      <c r="L41" s="1" t="s">
        <v>1</v>
      </c>
      <c r="M41" s="72" t="s">
        <v>18</v>
      </c>
      <c r="N41" s="14" t="s">
        <v>38</v>
      </c>
      <c r="O41" s="19"/>
      <c r="P41" s="16"/>
    </row>
    <row r="42" spans="1:16" s="17" customFormat="1" hidden="1" x14ac:dyDescent="0.25">
      <c r="A42" s="63" t="s">
        <v>107</v>
      </c>
      <c r="B42" s="13" t="s">
        <v>70</v>
      </c>
      <c r="C42" s="72"/>
      <c r="D42" s="72"/>
      <c r="E42" s="1">
        <v>1</v>
      </c>
      <c r="F42" s="72" t="s">
        <v>18</v>
      </c>
      <c r="G42" s="14" t="s">
        <v>38</v>
      </c>
      <c r="H42" s="19"/>
      <c r="I42" s="16"/>
      <c r="J42" s="72"/>
      <c r="K42" s="72"/>
      <c r="L42" s="1">
        <v>1</v>
      </c>
      <c r="M42" s="72" t="s">
        <v>18</v>
      </c>
      <c r="N42" s="14" t="s">
        <v>38</v>
      </c>
      <c r="O42" s="19"/>
      <c r="P42" s="16"/>
    </row>
    <row r="43" spans="1:16" s="17" customFormat="1" hidden="1" x14ac:dyDescent="0.25">
      <c r="A43" s="63" t="s">
        <v>107</v>
      </c>
      <c r="B43" s="13" t="s">
        <v>71</v>
      </c>
      <c r="C43" s="72"/>
      <c r="D43" s="72"/>
      <c r="E43" s="1">
        <v>1</v>
      </c>
      <c r="F43" s="72" t="s">
        <v>18</v>
      </c>
      <c r="G43" s="14" t="s">
        <v>38</v>
      </c>
      <c r="H43" s="19"/>
      <c r="I43" s="16"/>
      <c r="J43" s="72"/>
      <c r="K43" s="72"/>
      <c r="L43" s="1">
        <v>1</v>
      </c>
      <c r="M43" s="72" t="s">
        <v>18</v>
      </c>
      <c r="N43" s="14" t="s">
        <v>38</v>
      </c>
      <c r="O43" s="19"/>
      <c r="P43" s="16"/>
    </row>
    <row r="44" spans="1:16" s="17" customFormat="1" hidden="1" x14ac:dyDescent="0.25">
      <c r="A44" s="63" t="s">
        <v>1</v>
      </c>
      <c r="B44" s="13" t="s">
        <v>1</v>
      </c>
      <c r="C44" s="72"/>
      <c r="D44" s="72"/>
      <c r="E44" s="1" t="s">
        <v>1</v>
      </c>
      <c r="F44" s="72" t="s">
        <v>18</v>
      </c>
      <c r="G44" s="14" t="s">
        <v>38</v>
      </c>
      <c r="H44" s="19"/>
      <c r="I44" s="16"/>
      <c r="J44" s="72"/>
      <c r="K44" s="72"/>
      <c r="L44" s="1" t="s">
        <v>1</v>
      </c>
      <c r="M44" s="72" t="s">
        <v>18</v>
      </c>
      <c r="N44" s="14" t="s">
        <v>38</v>
      </c>
      <c r="O44" s="19"/>
      <c r="P44" s="16"/>
    </row>
    <row r="45" spans="1:16" s="17" customFormat="1" ht="54.75" customHeight="1" x14ac:dyDescent="0.25">
      <c r="A45" s="63"/>
      <c r="B45" s="50" t="s">
        <v>74</v>
      </c>
      <c r="C45" s="73" t="s">
        <v>113</v>
      </c>
      <c r="D45" s="73" t="s">
        <v>113</v>
      </c>
      <c r="E45" s="73" t="s">
        <v>113</v>
      </c>
      <c r="F45" s="73" t="s">
        <v>113</v>
      </c>
      <c r="G45" s="73" t="s">
        <v>113</v>
      </c>
      <c r="H45" s="73" t="s">
        <v>113</v>
      </c>
      <c r="I45" s="21"/>
      <c r="J45" s="73" t="s">
        <v>113</v>
      </c>
      <c r="K45" s="73" t="s">
        <v>113</v>
      </c>
      <c r="L45" s="73" t="s">
        <v>113</v>
      </c>
      <c r="M45" s="73" t="s">
        <v>113</v>
      </c>
      <c r="N45" s="73" t="s">
        <v>113</v>
      </c>
      <c r="O45" s="73" t="s">
        <v>113</v>
      </c>
      <c r="P45" s="78" t="s">
        <v>113</v>
      </c>
    </row>
    <row r="46" spans="1:16" s="17" customFormat="1" x14ac:dyDescent="0.25">
      <c r="A46" s="65"/>
      <c r="B46" s="28"/>
      <c r="C46" s="25"/>
      <c r="D46" s="25"/>
      <c r="E46" s="25"/>
      <c r="F46" s="25"/>
      <c r="G46" s="25"/>
      <c r="H46" s="29"/>
      <c r="I46" s="30"/>
      <c r="J46" s="3"/>
      <c r="K46" s="4"/>
      <c r="L46" s="4"/>
    </row>
    <row r="47" spans="1:16" s="51" customFormat="1" ht="18.75" customHeight="1" x14ac:dyDescent="0.25">
      <c r="A47" s="139"/>
      <c r="B47" s="139"/>
      <c r="C47" s="139"/>
      <c r="D47" s="139"/>
      <c r="E47" s="139"/>
      <c r="F47" s="139"/>
      <c r="G47" s="139"/>
      <c r="H47" s="74"/>
      <c r="I47" s="33"/>
    </row>
    <row r="48" spans="1:16" s="51" customFormat="1" ht="41.25" customHeight="1" x14ac:dyDescent="0.25">
      <c r="A48" s="139"/>
      <c r="B48" s="139"/>
      <c r="C48" s="139"/>
      <c r="D48" s="139"/>
      <c r="E48" s="139"/>
      <c r="F48" s="139"/>
      <c r="G48" s="139"/>
      <c r="H48" s="74"/>
      <c r="I48" s="33"/>
    </row>
    <row r="49" spans="1:9" s="51" customFormat="1" ht="38.25" customHeight="1" x14ac:dyDescent="0.25">
      <c r="A49" s="139"/>
      <c r="B49" s="139"/>
      <c r="C49" s="139"/>
      <c r="D49" s="139"/>
      <c r="E49" s="139"/>
      <c r="F49" s="139"/>
      <c r="G49" s="139"/>
      <c r="H49" s="77"/>
      <c r="I49" s="33"/>
    </row>
    <row r="50" spans="1:9" s="51" customFormat="1" ht="18.75" customHeight="1" x14ac:dyDescent="0.25">
      <c r="A50" s="140"/>
      <c r="B50" s="140"/>
      <c r="C50" s="140"/>
      <c r="D50" s="140"/>
      <c r="E50" s="140"/>
      <c r="F50" s="140"/>
      <c r="G50" s="140"/>
      <c r="H50" s="74"/>
      <c r="I50" s="33"/>
    </row>
    <row r="51" spans="1:9" s="51" customFormat="1" ht="217.5" customHeight="1" x14ac:dyDescent="0.25">
      <c r="A51" s="135"/>
      <c r="B51" s="138"/>
      <c r="C51" s="138"/>
      <c r="D51" s="138"/>
      <c r="E51" s="138"/>
      <c r="F51" s="138"/>
      <c r="G51" s="138"/>
      <c r="H51" s="74"/>
      <c r="I51" s="33"/>
    </row>
    <row r="52" spans="1:9" ht="53.25" customHeight="1" x14ac:dyDescent="0.25">
      <c r="A52" s="135"/>
      <c r="B52" s="136"/>
      <c r="C52" s="136"/>
      <c r="D52" s="136"/>
      <c r="E52" s="136"/>
      <c r="F52" s="136"/>
      <c r="G52" s="136"/>
    </row>
    <row r="53" spans="1:9" x14ac:dyDescent="0.25">
      <c r="A53" s="137"/>
      <c r="B53" s="137"/>
      <c r="C53" s="137"/>
      <c r="D53" s="137"/>
      <c r="E53" s="137"/>
      <c r="F53" s="137"/>
      <c r="G53" s="137"/>
    </row>
    <row r="54" spans="1:9" x14ac:dyDescent="0.25">
      <c r="B54" s="77"/>
    </row>
    <row r="58" spans="1:9" x14ac:dyDescent="0.25">
      <c r="B58" s="77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29"/>
  <sheetViews>
    <sheetView view="pageBreakPreview" topLeftCell="C1" zoomScale="85" zoomScaleNormal="70" zoomScaleSheetLayoutView="85" workbookViewId="0">
      <selection activeCell="R14" sqref="R14"/>
    </sheetView>
  </sheetViews>
  <sheetFormatPr defaultRowHeight="15.75" x14ac:dyDescent="0.25"/>
  <cols>
    <col min="1" max="1" width="11" style="60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11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6384" width="9" style="4"/>
  </cols>
  <sheetData>
    <row r="1" spans="1:18" ht="15.75" customHeight="1" x14ac:dyDescent="0.25">
      <c r="A1" s="124" t="s">
        <v>150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</row>
    <row r="2" spans="1:18" ht="15.75" customHeight="1" x14ac:dyDescent="0.25">
      <c r="A2" s="123" t="s">
        <v>0</v>
      </c>
      <c r="B2" s="117" t="s">
        <v>2</v>
      </c>
      <c r="C2" s="119" t="s">
        <v>42</v>
      </c>
      <c r="D2" s="119"/>
      <c r="E2" s="119"/>
      <c r="F2" s="119"/>
      <c r="G2" s="119"/>
      <c r="H2" s="119"/>
      <c r="I2" s="119"/>
      <c r="J2" s="119"/>
      <c r="K2" s="119" t="s">
        <v>43</v>
      </c>
      <c r="L2" s="119"/>
      <c r="M2" s="119"/>
      <c r="N2" s="119"/>
      <c r="O2" s="119"/>
      <c r="P2" s="119"/>
      <c r="Q2" s="119"/>
      <c r="R2" s="119"/>
    </row>
    <row r="3" spans="1:18" ht="45" customHeight="1" x14ac:dyDescent="0.25">
      <c r="A3" s="123"/>
      <c r="B3" s="117"/>
      <c r="C3" s="120" t="s">
        <v>142</v>
      </c>
      <c r="D3" s="121"/>
      <c r="E3" s="121"/>
      <c r="F3" s="121"/>
      <c r="G3" s="121"/>
      <c r="H3" s="121"/>
      <c r="I3" s="121"/>
      <c r="J3" s="122"/>
      <c r="K3" s="120" t="s">
        <v>143</v>
      </c>
      <c r="L3" s="121"/>
      <c r="M3" s="121"/>
      <c r="N3" s="121"/>
      <c r="O3" s="121"/>
      <c r="P3" s="121"/>
      <c r="Q3" s="121"/>
      <c r="R3" s="122"/>
    </row>
    <row r="4" spans="1:18" ht="33.75" customHeight="1" x14ac:dyDescent="0.25">
      <c r="A4" s="123"/>
      <c r="B4" s="117"/>
      <c r="C4" s="117" t="s">
        <v>11</v>
      </c>
      <c r="D4" s="117"/>
      <c r="E4" s="117"/>
      <c r="F4" s="117"/>
      <c r="G4" s="117" t="s">
        <v>114</v>
      </c>
      <c r="H4" s="118"/>
      <c r="I4" s="118"/>
      <c r="J4" s="118"/>
      <c r="K4" s="117" t="s">
        <v>11</v>
      </c>
      <c r="L4" s="117"/>
      <c r="M4" s="117"/>
      <c r="N4" s="117"/>
      <c r="O4" s="117" t="s">
        <v>114</v>
      </c>
      <c r="P4" s="118"/>
      <c r="Q4" s="118"/>
      <c r="R4" s="118"/>
    </row>
    <row r="5" spans="1:18" s="7" customFormat="1" ht="94.5" x14ac:dyDescent="0.25">
      <c r="A5" s="123"/>
      <c r="B5" s="117"/>
      <c r="C5" s="59" t="s">
        <v>27</v>
      </c>
      <c r="D5" s="59" t="s">
        <v>7</v>
      </c>
      <c r="E5" s="59" t="s">
        <v>106</v>
      </c>
      <c r="F5" s="59" t="s">
        <v>9</v>
      </c>
      <c r="G5" s="59" t="s">
        <v>12</v>
      </c>
      <c r="H5" s="59" t="s">
        <v>50</v>
      </c>
      <c r="I5" s="110" t="s">
        <v>157</v>
      </c>
      <c r="J5" s="11" t="s">
        <v>51</v>
      </c>
      <c r="K5" s="59" t="s">
        <v>27</v>
      </c>
      <c r="L5" s="59" t="s">
        <v>7</v>
      </c>
      <c r="M5" s="59" t="s">
        <v>106</v>
      </c>
      <c r="N5" s="59" t="s">
        <v>9</v>
      </c>
      <c r="O5" s="59" t="s">
        <v>12</v>
      </c>
      <c r="P5" s="59" t="s">
        <v>52</v>
      </c>
      <c r="Q5" s="107" t="s">
        <v>157</v>
      </c>
      <c r="R5" s="11" t="s">
        <v>51</v>
      </c>
    </row>
    <row r="6" spans="1:18" s="10" customFormat="1" x14ac:dyDescent="0.25">
      <c r="A6" s="61">
        <v>1</v>
      </c>
      <c r="B6" s="59">
        <v>2</v>
      </c>
      <c r="C6" s="59">
        <v>3</v>
      </c>
      <c r="D6" s="59">
        <v>4</v>
      </c>
      <c r="E6" s="59">
        <v>5</v>
      </c>
      <c r="F6" s="59">
        <v>6</v>
      </c>
      <c r="G6" s="59">
        <v>7</v>
      </c>
      <c r="H6" s="59">
        <v>8</v>
      </c>
      <c r="I6" s="110"/>
      <c r="J6" s="11">
        <v>9</v>
      </c>
      <c r="K6" s="59">
        <v>10</v>
      </c>
      <c r="L6" s="11">
        <v>11</v>
      </c>
      <c r="M6" s="59">
        <v>12</v>
      </c>
      <c r="N6" s="11">
        <v>13</v>
      </c>
      <c r="O6" s="59">
        <v>14</v>
      </c>
      <c r="P6" s="11">
        <v>15</v>
      </c>
      <c r="Q6" s="11"/>
      <c r="R6" s="59">
        <v>16</v>
      </c>
    </row>
    <row r="7" spans="1:18" s="17" customFormat="1" ht="47.25" x14ac:dyDescent="0.25">
      <c r="A7" s="80">
        <v>1</v>
      </c>
      <c r="B7" s="78" t="s">
        <v>116</v>
      </c>
      <c r="C7" s="78" t="s">
        <v>113</v>
      </c>
      <c r="D7" s="97" t="s">
        <v>113</v>
      </c>
      <c r="E7" s="97" t="s">
        <v>113</v>
      </c>
      <c r="F7" s="97" t="s">
        <v>113</v>
      </c>
      <c r="G7" s="97" t="s">
        <v>113</v>
      </c>
      <c r="H7" s="97" t="s">
        <v>113</v>
      </c>
      <c r="I7" s="110"/>
      <c r="J7" s="97" t="s">
        <v>113</v>
      </c>
      <c r="K7" s="78" t="s">
        <v>113</v>
      </c>
      <c r="L7" s="78" t="s">
        <v>113</v>
      </c>
      <c r="M7" s="78" t="s">
        <v>113</v>
      </c>
      <c r="N7" s="78" t="s">
        <v>113</v>
      </c>
      <c r="O7" s="78" t="s">
        <v>113</v>
      </c>
      <c r="P7" s="78" t="s">
        <v>113</v>
      </c>
      <c r="Q7" s="107"/>
      <c r="R7" s="78" t="s">
        <v>113</v>
      </c>
    </row>
    <row r="8" spans="1:18" s="17" customFormat="1" hidden="1" x14ac:dyDescent="0.25">
      <c r="A8" s="80" t="s">
        <v>85</v>
      </c>
      <c r="B8" s="78"/>
      <c r="C8" s="97"/>
      <c r="D8" s="99"/>
      <c r="E8" s="97"/>
      <c r="F8" s="97" t="s">
        <v>154</v>
      </c>
      <c r="G8" s="99" t="s">
        <v>155</v>
      </c>
      <c r="H8" s="100">
        <v>2728</v>
      </c>
      <c r="I8" s="112"/>
      <c r="J8" s="103">
        <f t="shared" ref="J8:J9" si="0">E8*H8</f>
        <v>0</v>
      </c>
      <c r="K8" s="78"/>
      <c r="L8" s="78"/>
      <c r="M8" s="78"/>
      <c r="N8" s="78" t="s">
        <v>154</v>
      </c>
      <c r="O8" s="78" t="s">
        <v>155</v>
      </c>
      <c r="P8" s="20">
        <v>2728</v>
      </c>
      <c r="Q8" s="108"/>
      <c r="R8" s="20">
        <f t="shared" ref="R8:R9" si="1">M8*P8</f>
        <v>0</v>
      </c>
    </row>
    <row r="9" spans="1:18" s="17" customFormat="1" ht="60.75" hidden="1" customHeight="1" x14ac:dyDescent="0.25">
      <c r="A9" s="80" t="s">
        <v>86</v>
      </c>
      <c r="B9" s="78"/>
      <c r="C9" s="97"/>
      <c r="D9" s="104"/>
      <c r="E9" s="97"/>
      <c r="F9" s="97" t="s">
        <v>18</v>
      </c>
      <c r="G9" s="97"/>
      <c r="H9" s="97"/>
      <c r="I9" s="110"/>
      <c r="J9" s="103">
        <f t="shared" si="0"/>
        <v>0</v>
      </c>
      <c r="K9" s="78"/>
      <c r="L9" s="78"/>
      <c r="M9" s="78"/>
      <c r="N9" s="78" t="s">
        <v>18</v>
      </c>
      <c r="O9" s="14"/>
      <c r="P9" s="83"/>
      <c r="Q9" s="83"/>
      <c r="R9" s="20">
        <f t="shared" si="1"/>
        <v>0</v>
      </c>
    </row>
    <row r="10" spans="1:18" s="17" customFormat="1" ht="24.75" customHeight="1" x14ac:dyDescent="0.25">
      <c r="A10" s="80" t="s">
        <v>134</v>
      </c>
      <c r="B10" s="78" t="s">
        <v>161</v>
      </c>
      <c r="C10" s="109">
        <v>6</v>
      </c>
      <c r="D10" s="109" t="s">
        <v>162</v>
      </c>
      <c r="E10" s="109">
        <v>1</v>
      </c>
      <c r="F10" s="109" t="s">
        <v>18</v>
      </c>
      <c r="G10" s="109" t="s">
        <v>163</v>
      </c>
      <c r="H10" s="112">
        <v>1279.01</v>
      </c>
      <c r="I10" s="112">
        <v>1.1000000000000001</v>
      </c>
      <c r="J10" s="112">
        <v>1406.9110000000001</v>
      </c>
      <c r="K10" s="110">
        <v>6</v>
      </c>
      <c r="L10" s="110" t="s">
        <v>162</v>
      </c>
      <c r="M10" s="110">
        <v>1</v>
      </c>
      <c r="N10" s="110" t="s">
        <v>18</v>
      </c>
      <c r="O10" s="110" t="s">
        <v>163</v>
      </c>
      <c r="P10" s="112">
        <v>1279.01</v>
      </c>
      <c r="Q10" s="108">
        <v>1.1000000000000001</v>
      </c>
      <c r="R10" s="102">
        <f>H10*I10</f>
        <v>1406.9110000000001</v>
      </c>
    </row>
    <row r="11" spans="1:18" s="17" customFormat="1" hidden="1" x14ac:dyDescent="0.25">
      <c r="A11" s="80" t="s">
        <v>1</v>
      </c>
      <c r="B11" s="78" t="s">
        <v>1</v>
      </c>
      <c r="C11" s="109" t="s">
        <v>113</v>
      </c>
      <c r="D11" s="109" t="s">
        <v>113</v>
      </c>
      <c r="E11" s="109" t="s">
        <v>113</v>
      </c>
      <c r="F11" s="109" t="s">
        <v>113</v>
      </c>
      <c r="G11" s="109" t="s">
        <v>113</v>
      </c>
      <c r="H11" s="109" t="s">
        <v>113</v>
      </c>
      <c r="I11" s="110"/>
      <c r="J11" s="109" t="s">
        <v>113</v>
      </c>
      <c r="K11" s="110" t="s">
        <v>113</v>
      </c>
      <c r="L11" s="110" t="s">
        <v>113</v>
      </c>
      <c r="M11" s="110" t="s">
        <v>113</v>
      </c>
      <c r="N11" s="110" t="s">
        <v>113</v>
      </c>
      <c r="O11" s="110" t="s">
        <v>113</v>
      </c>
      <c r="P11" s="112" t="s">
        <v>113</v>
      </c>
      <c r="Q11" s="108"/>
      <c r="R11" s="102" t="s">
        <v>113</v>
      </c>
    </row>
    <row r="12" spans="1:18" ht="31.5" x14ac:dyDescent="0.25">
      <c r="A12" s="63">
        <v>2</v>
      </c>
      <c r="B12" s="78" t="s">
        <v>115</v>
      </c>
      <c r="C12" s="97" t="s">
        <v>113</v>
      </c>
      <c r="D12" s="97" t="s">
        <v>113</v>
      </c>
      <c r="E12" s="97" t="s">
        <v>113</v>
      </c>
      <c r="F12" s="97" t="s">
        <v>113</v>
      </c>
      <c r="G12" s="97" t="s">
        <v>113</v>
      </c>
      <c r="H12" s="97" t="s">
        <v>113</v>
      </c>
      <c r="I12" s="110"/>
      <c r="J12" s="97" t="s">
        <v>113</v>
      </c>
      <c r="K12" s="78" t="s">
        <v>113</v>
      </c>
      <c r="L12" s="78" t="s">
        <v>113</v>
      </c>
      <c r="M12" s="78" t="s">
        <v>113</v>
      </c>
      <c r="N12" s="78" t="s">
        <v>113</v>
      </c>
      <c r="O12" s="78" t="s">
        <v>113</v>
      </c>
      <c r="P12" s="20" t="s">
        <v>113</v>
      </c>
      <c r="Q12" s="108"/>
      <c r="R12" s="20" t="s">
        <v>113</v>
      </c>
    </row>
    <row r="13" spans="1:18" x14ac:dyDescent="0.25">
      <c r="A13" s="63" t="s">
        <v>87</v>
      </c>
      <c r="B13" s="78" t="s">
        <v>76</v>
      </c>
      <c r="C13" s="97" t="s">
        <v>113</v>
      </c>
      <c r="D13" s="97" t="s">
        <v>113</v>
      </c>
      <c r="E13" s="97" t="s">
        <v>113</v>
      </c>
      <c r="F13" s="97" t="s">
        <v>113</v>
      </c>
      <c r="G13" s="97" t="s">
        <v>113</v>
      </c>
      <c r="H13" s="97" t="s">
        <v>113</v>
      </c>
      <c r="I13" s="110"/>
      <c r="J13" s="97" t="s">
        <v>113</v>
      </c>
      <c r="K13" s="101" t="s">
        <v>113</v>
      </c>
      <c r="L13" s="78" t="s">
        <v>113</v>
      </c>
      <c r="M13" s="101" t="s">
        <v>113</v>
      </c>
      <c r="N13" s="78" t="s">
        <v>113</v>
      </c>
      <c r="O13" s="1" t="s">
        <v>113</v>
      </c>
      <c r="P13" s="102" t="s">
        <v>113</v>
      </c>
      <c r="Q13" s="108"/>
      <c r="R13" s="102" t="s">
        <v>113</v>
      </c>
    </row>
    <row r="14" spans="1:18" x14ac:dyDescent="0.25">
      <c r="A14" s="63" t="s">
        <v>88</v>
      </c>
      <c r="B14" s="78" t="s">
        <v>77</v>
      </c>
      <c r="C14" s="97" t="s">
        <v>113</v>
      </c>
      <c r="D14" s="97" t="s">
        <v>113</v>
      </c>
      <c r="E14" s="97" t="s">
        <v>113</v>
      </c>
      <c r="F14" s="97" t="s">
        <v>113</v>
      </c>
      <c r="G14" s="97" t="s">
        <v>113</v>
      </c>
      <c r="H14" s="97" t="s">
        <v>113</v>
      </c>
      <c r="I14" s="110"/>
      <c r="J14" s="97" t="s">
        <v>113</v>
      </c>
      <c r="K14" s="101" t="s">
        <v>113</v>
      </c>
      <c r="L14" s="78" t="s">
        <v>113</v>
      </c>
      <c r="M14" s="101" t="s">
        <v>113</v>
      </c>
      <c r="N14" s="78" t="s">
        <v>113</v>
      </c>
      <c r="O14" s="1" t="s">
        <v>113</v>
      </c>
      <c r="P14" s="102" t="s">
        <v>113</v>
      </c>
      <c r="Q14" s="108"/>
      <c r="R14" s="102" t="s">
        <v>113</v>
      </c>
    </row>
    <row r="15" spans="1:18" hidden="1" x14ac:dyDescent="0.25">
      <c r="A15" s="63" t="s">
        <v>1</v>
      </c>
      <c r="B15" s="78" t="s">
        <v>1</v>
      </c>
      <c r="C15" s="97" t="s">
        <v>113</v>
      </c>
      <c r="D15" s="97" t="s">
        <v>113</v>
      </c>
      <c r="E15" s="97" t="s">
        <v>113</v>
      </c>
      <c r="F15" s="97" t="s">
        <v>113</v>
      </c>
      <c r="G15" s="97" t="s">
        <v>113</v>
      </c>
      <c r="H15" s="97" t="s">
        <v>113</v>
      </c>
      <c r="I15" s="110"/>
      <c r="J15" s="97" t="s">
        <v>113</v>
      </c>
      <c r="K15" s="101" t="s">
        <v>113</v>
      </c>
      <c r="L15" s="101" t="s">
        <v>113</v>
      </c>
      <c r="M15" s="101" t="s">
        <v>113</v>
      </c>
      <c r="N15" s="101" t="s">
        <v>113</v>
      </c>
      <c r="O15" s="101" t="s">
        <v>113</v>
      </c>
      <c r="P15" s="101" t="s">
        <v>113</v>
      </c>
      <c r="Q15" s="107"/>
      <c r="R15" s="101" t="s">
        <v>113</v>
      </c>
    </row>
    <row r="16" spans="1:18" s="17" customFormat="1" ht="55.5" customHeight="1" x14ac:dyDescent="0.25">
      <c r="A16" s="63"/>
      <c r="B16" s="79" t="s">
        <v>53</v>
      </c>
      <c r="C16" s="79" t="s">
        <v>113</v>
      </c>
      <c r="D16" s="79" t="s">
        <v>113</v>
      </c>
      <c r="E16" s="79" t="s">
        <v>113</v>
      </c>
      <c r="F16" s="79" t="s">
        <v>113</v>
      </c>
      <c r="G16" s="79" t="s">
        <v>113</v>
      </c>
      <c r="H16" s="94" t="s">
        <v>113</v>
      </c>
      <c r="I16" s="94"/>
      <c r="J16" s="112">
        <f>SUM(J7:J10)</f>
        <v>1406.9110000000001</v>
      </c>
      <c r="K16" s="79" t="s">
        <v>113</v>
      </c>
      <c r="L16" s="79" t="s">
        <v>113</v>
      </c>
      <c r="M16" s="79" t="s">
        <v>113</v>
      </c>
      <c r="N16" s="79" t="s">
        <v>113</v>
      </c>
      <c r="O16" s="79" t="s">
        <v>113</v>
      </c>
      <c r="P16" s="94" t="s">
        <v>113</v>
      </c>
      <c r="Q16" s="94"/>
      <c r="R16" s="93">
        <f>SUM(R7:R10)</f>
        <v>1406.9110000000001</v>
      </c>
    </row>
    <row r="17" spans="1:12" ht="15.75" customHeight="1" x14ac:dyDescent="0.25">
      <c r="A17" s="66"/>
      <c r="B17" s="32"/>
      <c r="C17" s="27"/>
      <c r="D17" s="57"/>
      <c r="E17" s="57"/>
      <c r="F17" s="57"/>
      <c r="G17" s="58"/>
      <c r="H17" s="58"/>
      <c r="I17" s="113"/>
      <c r="J17" s="33"/>
      <c r="K17" s="31"/>
      <c r="L17" s="31"/>
    </row>
    <row r="18" spans="1:12" s="51" customFormat="1" ht="18.75" customHeight="1" x14ac:dyDescent="0.25">
      <c r="A18" s="139"/>
      <c r="B18" s="139"/>
      <c r="C18" s="139"/>
      <c r="D18" s="139"/>
      <c r="E18" s="139"/>
      <c r="F18" s="139"/>
      <c r="G18" s="139"/>
      <c r="H18" s="58"/>
      <c r="I18" s="113"/>
      <c r="J18" s="33"/>
    </row>
    <row r="19" spans="1:12" s="51" customFormat="1" ht="41.25" customHeight="1" x14ac:dyDescent="0.25">
      <c r="A19" s="139"/>
      <c r="B19" s="139"/>
      <c r="C19" s="139"/>
      <c r="D19" s="139"/>
      <c r="E19" s="139"/>
      <c r="F19" s="139"/>
      <c r="G19" s="139"/>
      <c r="H19" s="58"/>
      <c r="I19" s="113"/>
      <c r="J19" s="33"/>
    </row>
    <row r="20" spans="1:12" s="51" customFormat="1" ht="38.25" customHeight="1" x14ac:dyDescent="0.25">
      <c r="A20" s="139"/>
      <c r="B20" s="139"/>
      <c r="C20" s="139"/>
      <c r="D20" s="139"/>
      <c r="E20" s="139"/>
      <c r="F20" s="139"/>
      <c r="G20" s="139"/>
      <c r="H20"/>
      <c r="I20"/>
      <c r="J20" s="33"/>
    </row>
    <row r="21" spans="1:12" s="51" customFormat="1" ht="18.75" customHeight="1" x14ac:dyDescent="0.25">
      <c r="A21" s="140"/>
      <c r="B21" s="140"/>
      <c r="C21" s="140"/>
      <c r="D21" s="140"/>
      <c r="E21" s="140"/>
      <c r="F21" s="140"/>
      <c r="G21" s="140"/>
      <c r="H21" s="58"/>
      <c r="I21" s="113"/>
      <c r="J21" s="33"/>
    </row>
    <row r="22" spans="1:12" s="51" customFormat="1" ht="217.5" customHeight="1" x14ac:dyDescent="0.25">
      <c r="A22" s="135"/>
      <c r="B22" s="138"/>
      <c r="C22" s="138"/>
      <c r="D22" s="138"/>
      <c r="E22" s="138"/>
      <c r="F22" s="138"/>
      <c r="G22" s="138"/>
      <c r="H22" s="58"/>
      <c r="I22" s="113"/>
      <c r="J22" s="33"/>
    </row>
    <row r="23" spans="1:12" ht="53.25" customHeight="1" x14ac:dyDescent="0.25">
      <c r="A23" s="135"/>
      <c r="B23" s="136"/>
      <c r="C23" s="136"/>
      <c r="D23" s="136"/>
      <c r="E23" s="136"/>
      <c r="F23" s="136"/>
      <c r="G23" s="136"/>
    </row>
    <row r="24" spans="1:12" x14ac:dyDescent="0.25">
      <c r="A24" s="137"/>
      <c r="B24" s="137"/>
      <c r="C24" s="137"/>
      <c r="D24" s="137"/>
      <c r="E24" s="137"/>
      <c r="F24" s="137"/>
      <c r="G24" s="137"/>
    </row>
    <row r="25" spans="1:12" x14ac:dyDescent="0.25">
      <c r="B25"/>
    </row>
    <row r="29" spans="1:12" x14ac:dyDescent="0.25">
      <c r="B29"/>
    </row>
  </sheetData>
  <mergeCells count="18">
    <mergeCell ref="A21:G21"/>
    <mergeCell ref="A22:G22"/>
    <mergeCell ref="A23:G23"/>
    <mergeCell ref="A24:G24"/>
    <mergeCell ref="A18:G18"/>
    <mergeCell ref="A19:G19"/>
    <mergeCell ref="A20:G20"/>
    <mergeCell ref="G4:J4"/>
    <mergeCell ref="K4:N4"/>
    <mergeCell ref="O4:R4"/>
    <mergeCell ref="A1:R1"/>
    <mergeCell ref="A2:A5"/>
    <mergeCell ref="B2:B5"/>
    <mergeCell ref="C2:J2"/>
    <mergeCell ref="K2:R2"/>
    <mergeCell ref="C3:J3"/>
    <mergeCell ref="K3:R3"/>
    <mergeCell ref="C4:F4"/>
  </mergeCells>
  <pageMargins left="0.47244094488188981" right="0.55118110236220474" top="0.82677165354330717" bottom="0.55118110236220474" header="0.31496062992125984" footer="0.19685039370078741"/>
  <pageSetup paperSize="9" scale="44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85" zoomScaleNormal="70" zoomScaleSheetLayoutView="85" workbookViewId="0">
      <selection activeCell="E15" sqref="E15"/>
    </sheetView>
  </sheetViews>
  <sheetFormatPr defaultRowHeight="15.75" x14ac:dyDescent="0.25"/>
  <cols>
    <col min="1" max="1" width="11" style="60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0" customWidth="1"/>
    <col min="8" max="8" width="16.75" style="70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124" t="s">
        <v>13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ht="15.75" customHeight="1" x14ac:dyDescent="0.25">
      <c r="A2" s="123" t="s">
        <v>0</v>
      </c>
      <c r="B2" s="117" t="s">
        <v>2</v>
      </c>
      <c r="C2" s="119" t="s">
        <v>42</v>
      </c>
      <c r="D2" s="119"/>
      <c r="E2" s="119"/>
      <c r="F2" s="119"/>
      <c r="G2" s="119"/>
      <c r="H2" s="119"/>
      <c r="I2" s="119"/>
      <c r="J2" s="119" t="s">
        <v>43</v>
      </c>
      <c r="K2" s="119"/>
      <c r="L2" s="119"/>
      <c r="M2" s="119"/>
      <c r="N2" s="119"/>
      <c r="O2" s="119"/>
      <c r="P2" s="119"/>
    </row>
    <row r="3" spans="1:16" ht="41.25" customHeight="1" x14ac:dyDescent="0.25">
      <c r="A3" s="123"/>
      <c r="B3" s="117"/>
      <c r="C3" s="120" t="s">
        <v>141</v>
      </c>
      <c r="D3" s="121"/>
      <c r="E3" s="121"/>
      <c r="F3" s="121"/>
      <c r="G3" s="121"/>
      <c r="H3" s="121"/>
      <c r="I3" s="122"/>
      <c r="J3" s="120" t="s">
        <v>141</v>
      </c>
      <c r="K3" s="121"/>
      <c r="L3" s="121"/>
      <c r="M3" s="121"/>
      <c r="N3" s="121"/>
      <c r="O3" s="121"/>
      <c r="P3" s="122"/>
    </row>
    <row r="4" spans="1:16" ht="33.75" customHeight="1" x14ac:dyDescent="0.25">
      <c r="A4" s="123"/>
      <c r="B4" s="117"/>
      <c r="C4" s="117" t="s">
        <v>11</v>
      </c>
      <c r="D4" s="117"/>
      <c r="E4" s="117"/>
      <c r="F4" s="117"/>
      <c r="G4" s="117" t="s">
        <v>114</v>
      </c>
      <c r="H4" s="118"/>
      <c r="I4" s="118"/>
      <c r="J4" s="117" t="s">
        <v>11</v>
      </c>
      <c r="K4" s="117"/>
      <c r="L4" s="117"/>
      <c r="M4" s="117"/>
      <c r="N4" s="117" t="s">
        <v>114</v>
      </c>
      <c r="O4" s="118"/>
      <c r="P4" s="118"/>
    </row>
    <row r="5" spans="1:16" s="7" customFormat="1" ht="63" x14ac:dyDescent="0.25">
      <c r="A5" s="123"/>
      <c r="B5" s="117"/>
      <c r="C5" s="72" t="s">
        <v>27</v>
      </c>
      <c r="D5" s="72" t="s">
        <v>7</v>
      </c>
      <c r="E5" s="72" t="s">
        <v>106</v>
      </c>
      <c r="F5" s="72" t="s">
        <v>9</v>
      </c>
      <c r="G5" s="72" t="s">
        <v>12</v>
      </c>
      <c r="H5" s="72" t="s">
        <v>50</v>
      </c>
      <c r="I5" s="11" t="s">
        <v>51</v>
      </c>
      <c r="J5" s="72" t="s">
        <v>27</v>
      </c>
      <c r="K5" s="72" t="s">
        <v>7</v>
      </c>
      <c r="L5" s="72" t="s">
        <v>106</v>
      </c>
      <c r="M5" s="72" t="s">
        <v>9</v>
      </c>
      <c r="N5" s="72" t="s">
        <v>12</v>
      </c>
      <c r="O5" s="72" t="s">
        <v>52</v>
      </c>
      <c r="P5" s="11" t="s">
        <v>51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s="10" customFormat="1" ht="51" customHeight="1" x14ac:dyDescent="0.25">
      <c r="A7" s="71">
        <v>1</v>
      </c>
      <c r="B7" s="12" t="s">
        <v>133</v>
      </c>
      <c r="C7" s="72" t="s">
        <v>113</v>
      </c>
      <c r="D7" s="72" t="s">
        <v>113</v>
      </c>
      <c r="E7" s="72" t="s">
        <v>113</v>
      </c>
      <c r="F7" s="72" t="s">
        <v>113</v>
      </c>
      <c r="G7" s="72" t="s">
        <v>113</v>
      </c>
      <c r="H7" s="72" t="s">
        <v>113</v>
      </c>
      <c r="I7" s="72" t="s">
        <v>113</v>
      </c>
      <c r="J7" s="72" t="s">
        <v>113</v>
      </c>
      <c r="K7" s="72" t="s">
        <v>113</v>
      </c>
      <c r="L7" s="72" t="s">
        <v>113</v>
      </c>
      <c r="M7" s="72" t="s">
        <v>113</v>
      </c>
      <c r="N7" s="72" t="s">
        <v>113</v>
      </c>
      <c r="O7" s="72" t="s">
        <v>113</v>
      </c>
      <c r="P7" s="72" t="s">
        <v>113</v>
      </c>
    </row>
    <row r="8" spans="1:16" s="10" customFormat="1" ht="63" hidden="1" x14ac:dyDescent="0.25">
      <c r="A8" s="71" t="s">
        <v>85</v>
      </c>
      <c r="B8" s="12" t="s">
        <v>78</v>
      </c>
      <c r="C8" s="72"/>
      <c r="D8" s="34" t="s">
        <v>19</v>
      </c>
      <c r="E8" s="72"/>
      <c r="F8" s="76" t="s">
        <v>3</v>
      </c>
      <c r="G8" s="14" t="s">
        <v>39</v>
      </c>
      <c r="H8" s="72"/>
      <c r="I8" s="16"/>
      <c r="J8" s="72"/>
      <c r="K8" s="34" t="s">
        <v>19</v>
      </c>
      <c r="L8" s="72"/>
      <c r="M8" s="76" t="s">
        <v>3</v>
      </c>
      <c r="N8" s="14" t="s">
        <v>39</v>
      </c>
      <c r="O8" s="72"/>
      <c r="P8" s="16"/>
    </row>
    <row r="9" spans="1:16" s="10" customFormat="1" ht="63" hidden="1" x14ac:dyDescent="0.25">
      <c r="A9" s="71" t="s">
        <v>86</v>
      </c>
      <c r="B9" s="12" t="s">
        <v>79</v>
      </c>
      <c r="C9" s="72"/>
      <c r="D9" s="34" t="s">
        <v>19</v>
      </c>
      <c r="E9" s="72"/>
      <c r="F9" s="76" t="s">
        <v>3</v>
      </c>
      <c r="G9" s="14" t="s">
        <v>39</v>
      </c>
      <c r="H9" s="72"/>
      <c r="I9" s="16"/>
      <c r="J9" s="72"/>
      <c r="K9" s="34" t="s">
        <v>19</v>
      </c>
      <c r="L9" s="72"/>
      <c r="M9" s="76" t="s">
        <v>3</v>
      </c>
      <c r="N9" s="14" t="s">
        <v>39</v>
      </c>
      <c r="O9" s="72"/>
      <c r="P9" s="16"/>
    </row>
    <row r="10" spans="1:16" s="10" customFormat="1" hidden="1" x14ac:dyDescent="0.25">
      <c r="A10" s="71" t="s">
        <v>1</v>
      </c>
      <c r="B10" s="12" t="s">
        <v>1</v>
      </c>
      <c r="C10" s="72"/>
      <c r="D10" s="72"/>
      <c r="E10" s="72"/>
      <c r="F10" s="72"/>
      <c r="G10" s="72"/>
      <c r="H10" s="72"/>
      <c r="I10" s="16"/>
      <c r="J10" s="72"/>
      <c r="K10" s="34"/>
      <c r="L10" s="72"/>
      <c r="M10" s="76"/>
      <c r="N10" s="14"/>
      <c r="O10" s="72"/>
      <c r="P10" s="16"/>
    </row>
    <row r="11" spans="1:16" s="10" customFormat="1" x14ac:dyDescent="0.25">
      <c r="A11" s="71">
        <v>2</v>
      </c>
      <c r="B11" s="13" t="s">
        <v>24</v>
      </c>
      <c r="C11" s="72" t="s">
        <v>113</v>
      </c>
      <c r="D11" s="72" t="s">
        <v>113</v>
      </c>
      <c r="E11" s="72" t="s">
        <v>113</v>
      </c>
      <c r="F11" s="72" t="s">
        <v>113</v>
      </c>
      <c r="G11" s="72" t="s">
        <v>113</v>
      </c>
      <c r="H11" s="72" t="s">
        <v>113</v>
      </c>
      <c r="I11" s="72" t="s">
        <v>113</v>
      </c>
      <c r="J11" s="72" t="s">
        <v>113</v>
      </c>
      <c r="K11" s="72" t="s">
        <v>113</v>
      </c>
      <c r="L11" s="72" t="s">
        <v>113</v>
      </c>
      <c r="M11" s="72" t="s">
        <v>113</v>
      </c>
      <c r="N11" s="72" t="s">
        <v>113</v>
      </c>
      <c r="O11" s="72" t="s">
        <v>113</v>
      </c>
      <c r="P11" s="72" t="s">
        <v>113</v>
      </c>
    </row>
    <row r="12" spans="1:16" s="10" customFormat="1" hidden="1" x14ac:dyDescent="0.25">
      <c r="A12" s="71" t="s">
        <v>87</v>
      </c>
      <c r="B12" s="13" t="s">
        <v>80</v>
      </c>
      <c r="C12" s="72"/>
      <c r="D12" s="72" t="s">
        <v>20</v>
      </c>
      <c r="E12" s="72"/>
      <c r="F12" s="35" t="s">
        <v>22</v>
      </c>
      <c r="G12" s="14" t="s">
        <v>40</v>
      </c>
      <c r="H12" s="72"/>
      <c r="I12" s="16"/>
      <c r="J12" s="72"/>
      <c r="K12" s="72" t="s">
        <v>20</v>
      </c>
      <c r="L12" s="72"/>
      <c r="M12" s="35" t="s">
        <v>22</v>
      </c>
      <c r="N12" s="14" t="s">
        <v>40</v>
      </c>
      <c r="O12" s="72"/>
      <c r="P12" s="16"/>
    </row>
    <row r="13" spans="1:16" s="10" customFormat="1" hidden="1" x14ac:dyDescent="0.25">
      <c r="A13" s="71" t="s">
        <v>88</v>
      </c>
      <c r="B13" s="13" t="s">
        <v>81</v>
      </c>
      <c r="C13" s="72"/>
      <c r="D13" s="72" t="s">
        <v>20</v>
      </c>
      <c r="E13" s="72"/>
      <c r="F13" s="35" t="s">
        <v>22</v>
      </c>
      <c r="G13" s="14" t="s">
        <v>40</v>
      </c>
      <c r="H13" s="72"/>
      <c r="I13" s="16"/>
      <c r="J13" s="72"/>
      <c r="K13" s="72" t="s">
        <v>20</v>
      </c>
      <c r="L13" s="72"/>
      <c r="M13" s="35" t="s">
        <v>22</v>
      </c>
      <c r="N13" s="14" t="s">
        <v>40</v>
      </c>
      <c r="O13" s="72"/>
      <c r="P13" s="16"/>
    </row>
    <row r="14" spans="1:16" s="10" customFormat="1" hidden="1" x14ac:dyDescent="0.25">
      <c r="A14" s="71" t="s">
        <v>1</v>
      </c>
      <c r="B14" s="13" t="s">
        <v>1</v>
      </c>
      <c r="C14" s="72"/>
      <c r="D14" s="72"/>
      <c r="E14" s="72"/>
      <c r="F14" s="35"/>
      <c r="G14" s="14"/>
      <c r="H14" s="72"/>
      <c r="I14" s="16"/>
      <c r="J14" s="72"/>
      <c r="K14" s="72"/>
      <c r="L14" s="72"/>
      <c r="M14" s="35"/>
      <c r="N14" s="14"/>
      <c r="O14" s="72"/>
      <c r="P14" s="16"/>
    </row>
    <row r="15" spans="1:16" s="17" customFormat="1" ht="30" customHeight="1" x14ac:dyDescent="0.25">
      <c r="A15" s="63">
        <v>3</v>
      </c>
      <c r="B15" s="13" t="s">
        <v>6</v>
      </c>
      <c r="C15" s="72" t="s">
        <v>113</v>
      </c>
      <c r="D15" s="72" t="s">
        <v>113</v>
      </c>
      <c r="E15" s="72" t="s">
        <v>113</v>
      </c>
      <c r="F15" s="72" t="s">
        <v>113</v>
      </c>
      <c r="G15" s="72" t="s">
        <v>113</v>
      </c>
      <c r="H15" s="72" t="s">
        <v>113</v>
      </c>
      <c r="I15" s="72" t="s">
        <v>113</v>
      </c>
      <c r="J15" s="72" t="s">
        <v>113</v>
      </c>
      <c r="K15" s="72" t="s">
        <v>113</v>
      </c>
      <c r="L15" s="72" t="s">
        <v>113</v>
      </c>
      <c r="M15" s="72" t="s">
        <v>113</v>
      </c>
      <c r="N15" s="72" t="s">
        <v>113</v>
      </c>
      <c r="O15" s="72" t="s">
        <v>113</v>
      </c>
      <c r="P15" s="72" t="s">
        <v>113</v>
      </c>
    </row>
    <row r="16" spans="1:16" s="17" customFormat="1" ht="30" hidden="1" customHeight="1" x14ac:dyDescent="0.25">
      <c r="A16" s="63" t="s">
        <v>89</v>
      </c>
      <c r="B16" s="12" t="s">
        <v>78</v>
      </c>
      <c r="C16" s="72"/>
      <c r="D16" s="72" t="s">
        <v>20</v>
      </c>
      <c r="E16" s="72">
        <v>1</v>
      </c>
      <c r="F16" s="72" t="s">
        <v>18</v>
      </c>
      <c r="G16" s="14" t="s">
        <v>108</v>
      </c>
      <c r="H16" s="19"/>
      <c r="I16" s="16"/>
      <c r="J16" s="72"/>
      <c r="K16" s="72" t="s">
        <v>20</v>
      </c>
      <c r="L16" s="72">
        <v>1</v>
      </c>
      <c r="M16" s="72" t="s">
        <v>18</v>
      </c>
      <c r="N16" s="14" t="s">
        <v>108</v>
      </c>
      <c r="O16" s="19"/>
      <c r="P16" s="16"/>
    </row>
    <row r="17" spans="1:16" s="17" customFormat="1" ht="30" hidden="1" customHeight="1" x14ac:dyDescent="0.25">
      <c r="A17" s="63" t="s">
        <v>90</v>
      </c>
      <c r="B17" s="12" t="s">
        <v>79</v>
      </c>
      <c r="C17" s="72"/>
      <c r="D17" s="72" t="s">
        <v>20</v>
      </c>
      <c r="E17" s="72">
        <v>1</v>
      </c>
      <c r="F17" s="72" t="s">
        <v>18</v>
      </c>
      <c r="G17" s="14" t="s">
        <v>108</v>
      </c>
      <c r="H17" s="19"/>
      <c r="I17" s="16"/>
      <c r="J17" s="72"/>
      <c r="K17" s="72" t="s">
        <v>20</v>
      </c>
      <c r="L17" s="72">
        <v>1</v>
      </c>
      <c r="M17" s="72" t="s">
        <v>18</v>
      </c>
      <c r="N17" s="14" t="s">
        <v>108</v>
      </c>
      <c r="O17" s="19"/>
      <c r="P17" s="16"/>
    </row>
    <row r="18" spans="1:16" s="17" customFormat="1" ht="30" hidden="1" customHeight="1" x14ac:dyDescent="0.25">
      <c r="A18" s="63" t="s">
        <v>1</v>
      </c>
      <c r="B18" s="12" t="s">
        <v>1</v>
      </c>
      <c r="C18" s="72"/>
      <c r="D18" s="72"/>
      <c r="E18" s="72"/>
      <c r="F18" s="72"/>
      <c r="G18" s="14"/>
      <c r="H18" s="19"/>
      <c r="I18" s="16"/>
      <c r="J18" s="72"/>
      <c r="K18" s="72"/>
      <c r="L18" s="72"/>
      <c r="M18" s="72"/>
      <c r="N18" s="14"/>
      <c r="O18" s="19"/>
      <c r="P18" s="16"/>
    </row>
    <row r="19" spans="1:16" s="17" customFormat="1" ht="30" hidden="1" customHeight="1" x14ac:dyDescent="0.25">
      <c r="A19" s="63" t="s">
        <v>110</v>
      </c>
      <c r="B19" s="12" t="s">
        <v>112</v>
      </c>
      <c r="C19" s="72"/>
      <c r="D19" s="72" t="s">
        <v>111</v>
      </c>
      <c r="E19" s="72">
        <v>1</v>
      </c>
      <c r="F19" s="72" t="s">
        <v>18</v>
      </c>
      <c r="G19" s="14" t="s">
        <v>109</v>
      </c>
      <c r="H19" s="19"/>
      <c r="I19" s="16"/>
      <c r="J19" s="72"/>
      <c r="K19" s="72" t="s">
        <v>111</v>
      </c>
      <c r="L19" s="72">
        <v>1</v>
      </c>
      <c r="M19" s="72" t="s">
        <v>18</v>
      </c>
      <c r="N19" s="14" t="s">
        <v>109</v>
      </c>
      <c r="O19" s="19"/>
      <c r="P19" s="16"/>
    </row>
    <row r="20" spans="1:16" s="17" customFormat="1" ht="30" hidden="1" customHeight="1" x14ac:dyDescent="0.25">
      <c r="A20" s="63" t="s">
        <v>110</v>
      </c>
      <c r="B20" s="12" t="s">
        <v>127</v>
      </c>
      <c r="C20" s="72"/>
      <c r="D20" s="72" t="s">
        <v>111</v>
      </c>
      <c r="E20" s="72">
        <v>1</v>
      </c>
      <c r="F20" s="72" t="s">
        <v>18</v>
      </c>
      <c r="G20" s="14" t="s">
        <v>109</v>
      </c>
      <c r="H20" s="19"/>
      <c r="I20" s="16"/>
      <c r="J20" s="72"/>
      <c r="K20" s="72" t="s">
        <v>111</v>
      </c>
      <c r="L20" s="72">
        <v>1</v>
      </c>
      <c r="M20" s="72" t="s">
        <v>18</v>
      </c>
      <c r="N20" s="14" t="s">
        <v>109</v>
      </c>
      <c r="O20" s="19"/>
      <c r="P20" s="16"/>
    </row>
    <row r="21" spans="1:16" s="17" customFormat="1" ht="15" hidden="1" customHeight="1" x14ac:dyDescent="0.25">
      <c r="A21" s="63" t="s">
        <v>1</v>
      </c>
      <c r="B21" s="12" t="s">
        <v>1</v>
      </c>
      <c r="C21" s="72"/>
      <c r="D21" s="72"/>
      <c r="E21" s="72"/>
      <c r="F21" s="72"/>
      <c r="G21" s="14"/>
      <c r="H21" s="19"/>
      <c r="I21" s="16"/>
      <c r="J21" s="72"/>
      <c r="K21" s="72"/>
      <c r="L21" s="72"/>
      <c r="M21" s="72"/>
      <c r="N21" s="14"/>
      <c r="O21" s="19"/>
      <c r="P21" s="16"/>
    </row>
    <row r="22" spans="1:16" s="17" customFormat="1" ht="51" customHeight="1" x14ac:dyDescent="0.25">
      <c r="A22" s="63"/>
      <c r="B22" s="50" t="s">
        <v>117</v>
      </c>
      <c r="C22" s="73" t="s">
        <v>113</v>
      </c>
      <c r="D22" s="73" t="s">
        <v>113</v>
      </c>
      <c r="E22" s="73" t="s">
        <v>113</v>
      </c>
      <c r="F22" s="73" t="s">
        <v>113</v>
      </c>
      <c r="G22" s="73" t="s">
        <v>113</v>
      </c>
      <c r="H22" s="73" t="s">
        <v>113</v>
      </c>
      <c r="I22" s="78" t="s">
        <v>113</v>
      </c>
      <c r="J22" s="73" t="s">
        <v>113</v>
      </c>
      <c r="K22" s="73" t="s">
        <v>113</v>
      </c>
      <c r="L22" s="73" t="s">
        <v>113</v>
      </c>
      <c r="M22" s="73" t="s">
        <v>113</v>
      </c>
      <c r="N22" s="73" t="s">
        <v>113</v>
      </c>
      <c r="O22" s="73" t="s">
        <v>113</v>
      </c>
      <c r="P22" s="78" t="s">
        <v>113</v>
      </c>
    </row>
    <row r="23" spans="1:16" ht="15.75" customHeight="1" x14ac:dyDescent="0.25">
      <c r="A23" s="66"/>
      <c r="B23" s="32"/>
      <c r="C23" s="27"/>
      <c r="D23" s="75"/>
      <c r="E23" s="75"/>
      <c r="F23" s="75"/>
      <c r="G23" s="74"/>
      <c r="H23" s="74"/>
      <c r="I23" s="33"/>
      <c r="J23" s="31"/>
      <c r="K23" s="31"/>
    </row>
    <row r="24" spans="1:16" s="51" customFormat="1" ht="18.75" customHeight="1" x14ac:dyDescent="0.25">
      <c r="A24" s="139"/>
      <c r="B24" s="139"/>
      <c r="C24" s="139"/>
      <c r="D24" s="139"/>
      <c r="E24" s="139"/>
      <c r="F24" s="139"/>
      <c r="G24" s="139"/>
      <c r="H24" s="74"/>
      <c r="I24" s="33"/>
    </row>
    <row r="25" spans="1:16" s="51" customFormat="1" ht="41.25" customHeight="1" x14ac:dyDescent="0.25">
      <c r="A25" s="139"/>
      <c r="B25" s="139"/>
      <c r="C25" s="139"/>
      <c r="D25" s="139"/>
      <c r="E25" s="139"/>
      <c r="F25" s="139"/>
      <c r="G25" s="139"/>
      <c r="H25" s="74"/>
      <c r="I25" s="33"/>
    </row>
    <row r="26" spans="1:16" s="51" customFormat="1" ht="38.25" customHeight="1" x14ac:dyDescent="0.25">
      <c r="A26" s="139"/>
      <c r="B26" s="139"/>
      <c r="C26" s="139"/>
      <c r="D26" s="139"/>
      <c r="E26" s="139"/>
      <c r="F26" s="139"/>
      <c r="G26" s="139"/>
      <c r="H26" s="77"/>
      <c r="I26" s="33"/>
    </row>
    <row r="27" spans="1:16" s="51" customFormat="1" ht="18.75" customHeight="1" x14ac:dyDescent="0.25">
      <c r="A27" s="140"/>
      <c r="B27" s="140"/>
      <c r="C27" s="140"/>
      <c r="D27" s="140"/>
      <c r="E27" s="140"/>
      <c r="F27" s="140"/>
      <c r="G27" s="140"/>
      <c r="H27" s="74"/>
      <c r="I27" s="33"/>
    </row>
    <row r="28" spans="1:16" s="51" customFormat="1" ht="42" customHeight="1" x14ac:dyDescent="0.25">
      <c r="A28" s="135"/>
      <c r="B28" s="138"/>
      <c r="C28" s="138"/>
      <c r="D28" s="138"/>
      <c r="E28" s="138"/>
      <c r="F28" s="138"/>
      <c r="G28" s="138"/>
      <c r="H28" s="74"/>
      <c r="I28" s="33"/>
    </row>
    <row r="29" spans="1:16" ht="53.25" customHeight="1" x14ac:dyDescent="0.25">
      <c r="A29" s="135"/>
      <c r="B29" s="136"/>
      <c r="C29" s="136"/>
      <c r="D29" s="136"/>
      <c r="E29" s="136"/>
      <c r="F29" s="136"/>
      <c r="G29" s="136"/>
    </row>
    <row r="30" spans="1:16" x14ac:dyDescent="0.25">
      <c r="A30" s="137"/>
      <c r="B30" s="137"/>
      <c r="C30" s="137"/>
      <c r="D30" s="137"/>
      <c r="E30" s="137"/>
      <c r="F30" s="137"/>
      <c r="G30" s="137"/>
    </row>
    <row r="31" spans="1:16" x14ac:dyDescent="0.25">
      <c r="B31" s="77"/>
    </row>
    <row r="35" spans="2:2" x14ac:dyDescent="0.25">
      <c r="B35" s="77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8"/>
  <sheetViews>
    <sheetView view="pageBreakPreview" zoomScale="85" zoomScaleNormal="70" zoomScaleSheetLayoutView="85" workbookViewId="0">
      <selection activeCell="F14" sqref="F14"/>
    </sheetView>
  </sheetViews>
  <sheetFormatPr defaultRowHeight="15.75" x14ac:dyDescent="0.25"/>
  <cols>
    <col min="1" max="1" width="7.625" style="60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0" customWidth="1"/>
    <col min="8" max="8" width="16.75" style="70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66"/>
      <c r="B1" s="32"/>
      <c r="C1" s="27"/>
      <c r="D1" s="75"/>
      <c r="E1" s="75"/>
      <c r="F1" s="75"/>
      <c r="G1" s="74"/>
      <c r="H1" s="74"/>
      <c r="I1" s="33"/>
      <c r="J1" s="31"/>
      <c r="K1" s="31"/>
    </row>
    <row r="2" spans="1:17" ht="15.75" customHeight="1" x14ac:dyDescent="0.25">
      <c r="A2" s="124" t="s">
        <v>23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15.75" customHeight="1" x14ac:dyDescent="0.25">
      <c r="A3" s="123" t="s">
        <v>0</v>
      </c>
      <c r="B3" s="117" t="s">
        <v>2</v>
      </c>
      <c r="C3" s="119" t="s">
        <v>42</v>
      </c>
      <c r="D3" s="119"/>
      <c r="E3" s="119"/>
      <c r="F3" s="119"/>
      <c r="G3" s="119"/>
      <c r="H3" s="119"/>
      <c r="I3" s="119"/>
      <c r="J3" s="119" t="s">
        <v>43</v>
      </c>
      <c r="K3" s="119"/>
      <c r="L3" s="119"/>
      <c r="M3" s="119"/>
      <c r="N3" s="119"/>
      <c r="O3" s="119"/>
      <c r="P3" s="119"/>
      <c r="Q3" s="119"/>
    </row>
    <row r="4" spans="1:17" ht="33" customHeight="1" x14ac:dyDescent="0.25">
      <c r="A4" s="123"/>
      <c r="B4" s="117"/>
      <c r="C4" s="117" t="s">
        <v>143</v>
      </c>
      <c r="D4" s="117"/>
      <c r="E4" s="117"/>
      <c r="F4" s="117"/>
      <c r="G4" s="117"/>
      <c r="H4" s="117"/>
      <c r="I4" s="117"/>
      <c r="J4" s="120" t="s">
        <v>141</v>
      </c>
      <c r="K4" s="121"/>
      <c r="L4" s="121"/>
      <c r="M4" s="121"/>
      <c r="N4" s="121"/>
      <c r="O4" s="121"/>
      <c r="P4" s="121"/>
      <c r="Q4" s="122"/>
    </row>
    <row r="5" spans="1:17" ht="33.75" customHeight="1" x14ac:dyDescent="0.25">
      <c r="A5" s="123"/>
      <c r="B5" s="117"/>
      <c r="C5" s="117" t="s">
        <v>11</v>
      </c>
      <c r="D5" s="117"/>
      <c r="E5" s="117"/>
      <c r="F5" s="117"/>
      <c r="G5" s="117" t="s">
        <v>114</v>
      </c>
      <c r="H5" s="118"/>
      <c r="I5" s="118"/>
      <c r="J5" s="117" t="s">
        <v>11</v>
      </c>
      <c r="K5" s="117"/>
      <c r="L5" s="117"/>
      <c r="M5" s="117"/>
      <c r="N5" s="117" t="s">
        <v>114</v>
      </c>
      <c r="O5" s="118"/>
      <c r="P5" s="118"/>
      <c r="Q5" s="118"/>
    </row>
    <row r="6" spans="1:17" s="7" customFormat="1" ht="94.5" x14ac:dyDescent="0.25">
      <c r="A6" s="123"/>
      <c r="B6" s="117"/>
      <c r="C6" s="72" t="s">
        <v>27</v>
      </c>
      <c r="D6" s="72" t="s">
        <v>7</v>
      </c>
      <c r="E6" s="72" t="s">
        <v>106</v>
      </c>
      <c r="F6" s="72" t="s">
        <v>9</v>
      </c>
      <c r="G6" s="72" t="s">
        <v>12</v>
      </c>
      <c r="H6" s="72" t="s">
        <v>50</v>
      </c>
      <c r="I6" s="11" t="s">
        <v>51</v>
      </c>
      <c r="J6" s="72" t="s">
        <v>27</v>
      </c>
      <c r="K6" s="72" t="s">
        <v>7</v>
      </c>
      <c r="L6" s="72" t="s">
        <v>106</v>
      </c>
      <c r="M6" s="72" t="s">
        <v>9</v>
      </c>
      <c r="N6" s="72" t="s">
        <v>12</v>
      </c>
      <c r="O6" s="72" t="s">
        <v>52</v>
      </c>
      <c r="P6" s="107" t="s">
        <v>157</v>
      </c>
      <c r="Q6" s="11" t="s">
        <v>51</v>
      </c>
    </row>
    <row r="7" spans="1:17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11"/>
      <c r="Q7" s="72">
        <v>16</v>
      </c>
    </row>
    <row r="8" spans="1:17" s="10" customFormat="1" ht="58.5" customHeight="1" x14ac:dyDescent="0.25">
      <c r="A8" s="63">
        <v>1</v>
      </c>
      <c r="B8" s="13" t="s">
        <v>132</v>
      </c>
      <c r="C8" s="78" t="s">
        <v>113</v>
      </c>
      <c r="D8" s="78" t="s">
        <v>113</v>
      </c>
      <c r="E8" s="78" t="s">
        <v>113</v>
      </c>
      <c r="F8" s="78" t="s">
        <v>113</v>
      </c>
      <c r="G8" s="78" t="s">
        <v>113</v>
      </c>
      <c r="H8" s="78" t="s">
        <v>113</v>
      </c>
      <c r="I8" s="78" t="s">
        <v>113</v>
      </c>
      <c r="J8" s="78" t="s">
        <v>113</v>
      </c>
      <c r="K8" s="78" t="s">
        <v>113</v>
      </c>
      <c r="L8" s="78" t="s">
        <v>113</v>
      </c>
      <c r="M8" s="78" t="s">
        <v>113</v>
      </c>
      <c r="N8" s="78" t="s">
        <v>113</v>
      </c>
      <c r="O8" s="78" t="s">
        <v>113</v>
      </c>
      <c r="P8" s="107"/>
      <c r="Q8" s="78" t="s">
        <v>113</v>
      </c>
    </row>
    <row r="9" spans="1:17" s="10" customFormat="1" ht="29.25" customHeight="1" x14ac:dyDescent="0.25">
      <c r="A9" s="63" t="s">
        <v>85</v>
      </c>
      <c r="B9" s="13"/>
      <c r="C9" s="72"/>
      <c r="D9" s="34"/>
      <c r="E9" s="72"/>
      <c r="F9" s="76"/>
      <c r="G9" s="14"/>
      <c r="H9" s="20"/>
      <c r="I9" s="83">
        <f>H9*E9</f>
        <v>0</v>
      </c>
      <c r="J9" s="78"/>
      <c r="K9" s="34"/>
      <c r="L9" s="78"/>
      <c r="M9" s="81"/>
      <c r="N9" s="14"/>
      <c r="O9" s="20"/>
      <c r="P9" s="108"/>
      <c r="Q9" s="83">
        <f>O9*L9*P9</f>
        <v>0</v>
      </c>
    </row>
    <row r="10" spans="1:17" s="10" customFormat="1" ht="24.75" customHeight="1" x14ac:dyDescent="0.25">
      <c r="A10" s="63">
        <v>2</v>
      </c>
      <c r="B10" s="36" t="s">
        <v>118</v>
      </c>
      <c r="C10" s="78" t="s">
        <v>113</v>
      </c>
      <c r="D10" s="78" t="s">
        <v>113</v>
      </c>
      <c r="E10" s="78" t="s">
        <v>113</v>
      </c>
      <c r="F10" s="78" t="s">
        <v>113</v>
      </c>
      <c r="G10" s="78" t="s">
        <v>113</v>
      </c>
      <c r="H10" s="78" t="s">
        <v>113</v>
      </c>
      <c r="I10" s="78" t="s">
        <v>113</v>
      </c>
      <c r="J10" s="78" t="s">
        <v>113</v>
      </c>
      <c r="K10" s="78" t="s">
        <v>113</v>
      </c>
      <c r="L10" s="78" t="s">
        <v>113</v>
      </c>
      <c r="M10" s="78" t="s">
        <v>113</v>
      </c>
      <c r="N10" s="78" t="s">
        <v>113</v>
      </c>
      <c r="O10" s="78" t="s">
        <v>113</v>
      </c>
      <c r="P10" s="107"/>
      <c r="Q10" s="78" t="s">
        <v>113</v>
      </c>
    </row>
    <row r="11" spans="1:17" s="10" customFormat="1" hidden="1" x14ac:dyDescent="0.25">
      <c r="A11" s="63" t="s">
        <v>87</v>
      </c>
      <c r="B11" s="13" t="s">
        <v>144</v>
      </c>
      <c r="C11" s="72"/>
      <c r="D11" s="34"/>
      <c r="E11" s="72"/>
      <c r="F11" s="76"/>
      <c r="G11" s="14"/>
      <c r="H11" s="20"/>
      <c r="I11" s="83"/>
      <c r="J11" s="78"/>
      <c r="K11" s="34"/>
      <c r="L11" s="78"/>
      <c r="M11" s="81"/>
      <c r="N11" s="14"/>
      <c r="O11" s="20"/>
      <c r="P11" s="108">
        <v>0.98</v>
      </c>
      <c r="Q11" s="83"/>
    </row>
    <row r="12" spans="1:17" s="10" customFormat="1" ht="24" customHeight="1" x14ac:dyDescent="0.25">
      <c r="A12" s="63">
        <v>3</v>
      </c>
      <c r="B12" s="37" t="s">
        <v>21</v>
      </c>
      <c r="C12" s="78" t="s">
        <v>113</v>
      </c>
      <c r="D12" s="78" t="s">
        <v>113</v>
      </c>
      <c r="E12" s="78" t="s">
        <v>113</v>
      </c>
      <c r="F12" s="78" t="s">
        <v>113</v>
      </c>
      <c r="G12" s="78" t="s">
        <v>113</v>
      </c>
      <c r="H12" s="78" t="s">
        <v>113</v>
      </c>
      <c r="I12" s="78" t="s">
        <v>113</v>
      </c>
      <c r="J12" s="78" t="s">
        <v>113</v>
      </c>
      <c r="K12" s="78" t="s">
        <v>113</v>
      </c>
      <c r="L12" s="78" t="s">
        <v>113</v>
      </c>
      <c r="M12" s="78" t="s">
        <v>113</v>
      </c>
      <c r="N12" s="78" t="s">
        <v>113</v>
      </c>
      <c r="O12" s="78" t="s">
        <v>113</v>
      </c>
      <c r="P12" s="107"/>
      <c r="Q12" s="78" t="s">
        <v>113</v>
      </c>
    </row>
    <row r="13" spans="1:17" s="10" customFormat="1" ht="72.75" hidden="1" customHeight="1" x14ac:dyDescent="0.25">
      <c r="A13" s="63" t="s">
        <v>89</v>
      </c>
      <c r="B13" s="13" t="s">
        <v>144</v>
      </c>
      <c r="C13" s="72"/>
      <c r="D13" s="34"/>
      <c r="E13" s="72"/>
      <c r="F13" s="35"/>
      <c r="G13" s="14"/>
      <c r="H13" s="20"/>
      <c r="I13" s="83"/>
      <c r="J13" s="78"/>
      <c r="K13" s="34"/>
      <c r="L13" s="78"/>
      <c r="M13" s="35"/>
      <c r="N13" s="14"/>
      <c r="O13" s="20"/>
      <c r="P13" s="108"/>
      <c r="Q13" s="83"/>
    </row>
    <row r="14" spans="1:17" s="10" customFormat="1" ht="24.75" customHeight="1" x14ac:dyDescent="0.25">
      <c r="A14" s="63">
        <v>4</v>
      </c>
      <c r="B14" s="13" t="s">
        <v>6</v>
      </c>
      <c r="C14" s="78" t="s">
        <v>113</v>
      </c>
      <c r="D14" s="78" t="s">
        <v>113</v>
      </c>
      <c r="E14" s="78" t="s">
        <v>113</v>
      </c>
      <c r="F14" s="78" t="s">
        <v>113</v>
      </c>
      <c r="G14" s="78" t="s">
        <v>113</v>
      </c>
      <c r="H14" s="78" t="s">
        <v>113</v>
      </c>
      <c r="I14" s="78" t="s">
        <v>113</v>
      </c>
      <c r="J14" s="78" t="s">
        <v>113</v>
      </c>
      <c r="K14" s="78" t="s">
        <v>113</v>
      </c>
      <c r="L14" s="78" t="s">
        <v>113</v>
      </c>
      <c r="M14" s="78" t="s">
        <v>113</v>
      </c>
      <c r="N14" s="78" t="s">
        <v>113</v>
      </c>
      <c r="O14" s="78" t="s">
        <v>113</v>
      </c>
      <c r="P14" s="107"/>
      <c r="Q14" s="78" t="s">
        <v>113</v>
      </c>
    </row>
    <row r="15" spans="1:17" ht="66" customHeight="1" x14ac:dyDescent="0.25">
      <c r="A15" s="63"/>
      <c r="B15" s="50" t="s">
        <v>156</v>
      </c>
      <c r="C15" s="78" t="s">
        <v>113</v>
      </c>
      <c r="D15" s="78" t="s">
        <v>113</v>
      </c>
      <c r="E15" s="78" t="s">
        <v>113</v>
      </c>
      <c r="F15" s="78" t="s">
        <v>113</v>
      </c>
      <c r="G15" s="78" t="s">
        <v>113</v>
      </c>
      <c r="H15" s="78" t="s">
        <v>113</v>
      </c>
      <c r="I15" s="105">
        <f>I9</f>
        <v>0</v>
      </c>
      <c r="J15" s="78" t="s">
        <v>113</v>
      </c>
      <c r="K15" s="78" t="s">
        <v>113</v>
      </c>
      <c r="L15" s="78" t="s">
        <v>113</v>
      </c>
      <c r="M15" s="78" t="s">
        <v>113</v>
      </c>
      <c r="N15" s="78" t="s">
        <v>113</v>
      </c>
      <c r="O15" s="78" t="s">
        <v>113</v>
      </c>
      <c r="P15" s="107"/>
      <c r="Q15" s="106">
        <f>Q9</f>
        <v>0</v>
      </c>
    </row>
    <row r="16" spans="1:17" ht="15.75" customHeight="1" x14ac:dyDescent="0.25">
      <c r="D16" s="5"/>
      <c r="J16" s="31"/>
      <c r="K16" s="31"/>
    </row>
    <row r="17" spans="1:17" s="51" customFormat="1" ht="18.75" customHeight="1" x14ac:dyDescent="0.25">
      <c r="A17" s="139"/>
      <c r="B17" s="139"/>
      <c r="C17" s="139"/>
      <c r="D17" s="139"/>
      <c r="E17" s="139"/>
      <c r="F17" s="139"/>
      <c r="G17" s="139"/>
      <c r="H17" s="74"/>
      <c r="I17" s="33"/>
    </row>
    <row r="18" spans="1:17" s="51" customFormat="1" ht="41.25" customHeight="1" x14ac:dyDescent="0.25">
      <c r="A18" s="139"/>
      <c r="B18" s="139"/>
      <c r="C18" s="139"/>
      <c r="D18" s="139"/>
      <c r="E18" s="139"/>
      <c r="F18" s="139"/>
      <c r="G18" s="139"/>
      <c r="H18" s="74"/>
      <c r="I18" s="33"/>
    </row>
    <row r="19" spans="1:17" s="51" customFormat="1" ht="38.25" customHeight="1" x14ac:dyDescent="0.25">
      <c r="A19" s="139"/>
      <c r="B19" s="139"/>
      <c r="C19" s="139"/>
      <c r="D19" s="139"/>
      <c r="E19" s="139"/>
      <c r="F19" s="139"/>
      <c r="G19" s="139"/>
      <c r="H19" s="77"/>
      <c r="I19" s="33"/>
    </row>
    <row r="20" spans="1:17" s="51" customFormat="1" ht="18.75" customHeight="1" x14ac:dyDescent="0.25">
      <c r="A20" s="140"/>
      <c r="B20" s="140"/>
      <c r="C20" s="140"/>
      <c r="D20" s="140"/>
      <c r="E20" s="140"/>
      <c r="F20" s="140"/>
      <c r="G20" s="140"/>
      <c r="H20" s="74"/>
      <c r="I20" s="33"/>
    </row>
    <row r="21" spans="1:17" s="51" customFormat="1" ht="217.5" customHeight="1" x14ac:dyDescent="0.25">
      <c r="A21" s="135"/>
      <c r="B21" s="138"/>
      <c r="C21" s="138"/>
      <c r="D21" s="138"/>
      <c r="E21" s="138"/>
      <c r="F21" s="138"/>
      <c r="G21" s="138"/>
      <c r="H21" s="74"/>
      <c r="I21" s="33"/>
    </row>
    <row r="22" spans="1:17" ht="53.25" customHeight="1" x14ac:dyDescent="0.25">
      <c r="A22" s="135"/>
      <c r="B22" s="136"/>
      <c r="C22" s="136"/>
      <c r="D22" s="136"/>
      <c r="E22" s="136"/>
      <c r="F22" s="136"/>
      <c r="G22" s="136"/>
    </row>
    <row r="23" spans="1:17" x14ac:dyDescent="0.25">
      <c r="A23" s="137"/>
      <c r="B23" s="137"/>
      <c r="C23" s="137"/>
      <c r="D23" s="137"/>
      <c r="E23" s="137"/>
      <c r="F23" s="137"/>
      <c r="G23" s="137"/>
    </row>
    <row r="24" spans="1:17" s="5" customFormat="1" x14ac:dyDescent="0.25">
      <c r="A24" s="60"/>
      <c r="B24" s="77"/>
      <c r="D24" s="2"/>
      <c r="G24" s="70"/>
      <c r="H24" s="70"/>
      <c r="I24" s="3"/>
      <c r="J24" s="4"/>
      <c r="K24" s="4"/>
      <c r="L24" s="4"/>
      <c r="M24" s="4"/>
      <c r="N24" s="4"/>
      <c r="O24" s="4"/>
      <c r="P24" s="4"/>
      <c r="Q24" s="4"/>
    </row>
    <row r="28" spans="1:17" s="5" customFormat="1" x14ac:dyDescent="0.25">
      <c r="A28" s="60"/>
      <c r="B28" s="77"/>
      <c r="D28" s="2"/>
      <c r="G28" s="70"/>
      <c r="H28" s="70"/>
      <c r="I28" s="3"/>
      <c r="J28" s="4"/>
      <c r="K28" s="4"/>
      <c r="L28" s="4"/>
      <c r="M28" s="4"/>
      <c r="N28" s="4"/>
      <c r="O28" s="4"/>
      <c r="P28" s="4"/>
      <c r="Q28" s="4"/>
    </row>
  </sheetData>
  <mergeCells count="18">
    <mergeCell ref="A22:G22"/>
    <mergeCell ref="A23:G23"/>
    <mergeCell ref="N5:Q5"/>
    <mergeCell ref="A17:G17"/>
    <mergeCell ref="A18:G18"/>
    <mergeCell ref="A19:G19"/>
    <mergeCell ref="A20:G20"/>
    <mergeCell ref="A21:G21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48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P34"/>
  <sheetViews>
    <sheetView view="pageBreakPreview" zoomScale="70" zoomScaleNormal="70" zoomScaleSheetLayoutView="70" workbookViewId="0">
      <selection activeCell="E14" sqref="E14:G14"/>
    </sheetView>
  </sheetViews>
  <sheetFormatPr defaultRowHeight="15.75" x14ac:dyDescent="0.25"/>
  <cols>
    <col min="1" max="1" width="11" style="60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20.7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384" width="9" style="4"/>
  </cols>
  <sheetData>
    <row r="1" spans="1:16" ht="15.75" customHeight="1" x14ac:dyDescent="0.25">
      <c r="D1" s="5"/>
      <c r="J1" s="31"/>
      <c r="K1" s="31"/>
    </row>
    <row r="2" spans="1:16" ht="42" customHeight="1" x14ac:dyDescent="0.25">
      <c r="A2" s="144" t="s">
        <v>60</v>
      </c>
      <c r="B2" s="144"/>
      <c r="C2" s="144"/>
      <c r="D2" s="144"/>
      <c r="E2" s="144"/>
      <c r="F2" s="144"/>
      <c r="G2" s="144"/>
      <c r="J2" s="31"/>
      <c r="K2" s="31"/>
    </row>
    <row r="3" spans="1:16" ht="36" customHeight="1" x14ac:dyDescent="0.25">
      <c r="A3" s="84" t="s">
        <v>0</v>
      </c>
      <c r="B3" s="85" t="s">
        <v>59</v>
      </c>
      <c r="C3" s="145" t="s">
        <v>42</v>
      </c>
      <c r="D3" s="145"/>
      <c r="E3" s="146" t="s">
        <v>43</v>
      </c>
      <c r="F3" s="146"/>
      <c r="G3" s="146"/>
      <c r="I3" s="52"/>
      <c r="J3" s="52"/>
      <c r="K3" s="57"/>
      <c r="L3" s="22"/>
      <c r="M3" s="25"/>
      <c r="N3" s="22"/>
      <c r="O3" s="31"/>
      <c r="P3" s="51"/>
    </row>
    <row r="4" spans="1:16" ht="15" customHeight="1" x14ac:dyDescent="0.25">
      <c r="A4" s="91">
        <v>1</v>
      </c>
      <c r="B4" s="92">
        <v>2</v>
      </c>
      <c r="C4" s="147">
        <v>3</v>
      </c>
      <c r="D4" s="148"/>
      <c r="E4" s="149">
        <v>4</v>
      </c>
      <c r="F4" s="150"/>
      <c r="G4" s="151"/>
      <c r="I4" s="58"/>
      <c r="J4" s="33"/>
      <c r="K4" s="58"/>
      <c r="L4" s="33"/>
      <c r="M4" s="58"/>
      <c r="N4" s="33"/>
      <c r="O4" s="58"/>
      <c r="P4" s="58"/>
    </row>
    <row r="5" spans="1:16" ht="90.75" customHeight="1" x14ac:dyDescent="0.25">
      <c r="A5" s="82">
        <v>1</v>
      </c>
      <c r="B5" s="86" t="s">
        <v>61</v>
      </c>
      <c r="C5" s="152">
        <f>т3!J16+т5!I15</f>
        <v>1406.9110000000001</v>
      </c>
      <c r="D5" s="152"/>
      <c r="E5" s="152">
        <f>т3!R16+т5!Q15</f>
        <v>1406.9110000000001</v>
      </c>
      <c r="F5" s="152"/>
      <c r="G5" s="152"/>
      <c r="I5" s="58"/>
      <c r="J5" s="33"/>
      <c r="K5" s="31"/>
      <c r="L5" s="31"/>
      <c r="M5" s="51"/>
      <c r="N5" s="51"/>
      <c r="O5" s="51"/>
      <c r="P5" s="51"/>
    </row>
    <row r="6" spans="1:16" ht="29.25" customHeight="1" x14ac:dyDescent="0.25">
      <c r="A6" s="82">
        <v>2</v>
      </c>
      <c r="B6" s="85" t="s">
        <v>153</v>
      </c>
      <c r="C6" s="153">
        <f>C5*0.2</f>
        <v>281.38220000000001</v>
      </c>
      <c r="D6" s="153"/>
      <c r="E6" s="153">
        <f>E5*0.2</f>
        <v>281.38220000000001</v>
      </c>
      <c r="F6" s="153"/>
      <c r="G6" s="153"/>
      <c r="I6" s="58"/>
      <c r="J6" s="33"/>
      <c r="K6" s="31"/>
      <c r="L6" s="31"/>
      <c r="M6" s="51"/>
      <c r="N6" s="51"/>
      <c r="O6" s="51"/>
      <c r="P6" s="51"/>
    </row>
    <row r="7" spans="1:16" ht="112.5" customHeight="1" x14ac:dyDescent="0.25">
      <c r="A7" s="82">
        <v>3</v>
      </c>
      <c r="B7" s="85" t="s">
        <v>145</v>
      </c>
      <c r="C7" s="153">
        <f>C5+C6</f>
        <v>1688.2932000000001</v>
      </c>
      <c r="D7" s="153"/>
      <c r="E7" s="153">
        <f>E6+E5</f>
        <v>1688.2932000000001</v>
      </c>
      <c r="F7" s="153"/>
      <c r="G7" s="153"/>
      <c r="I7" s="58"/>
      <c r="J7" s="33"/>
      <c r="K7" s="31"/>
      <c r="L7" s="31"/>
      <c r="M7" s="51"/>
      <c r="N7" s="51"/>
      <c r="O7" s="51"/>
      <c r="P7" s="51"/>
    </row>
    <row r="8" spans="1:16" ht="53.25" customHeight="1" x14ac:dyDescent="0.25">
      <c r="A8" s="87" t="s">
        <v>136</v>
      </c>
      <c r="B8" s="88" t="s">
        <v>63</v>
      </c>
      <c r="C8" s="141">
        <f>C9+(C10*(((C13/C11)*((100+K12)/200))+((C14/C11)*((100+L12)/200))+((C15/C11)*((100+M12)/200))))</f>
        <v>853.03546369799994</v>
      </c>
      <c r="D8" s="142"/>
      <c r="E8" s="141">
        <f>E14*J12*K12*L12</f>
        <v>2090.8349634980809</v>
      </c>
      <c r="F8" s="143"/>
      <c r="G8" s="142"/>
      <c r="H8" s="68"/>
      <c r="I8" s="69"/>
      <c r="J8" s="33"/>
      <c r="K8" s="31"/>
      <c r="L8" s="31"/>
      <c r="M8" s="51"/>
      <c r="N8" s="51"/>
      <c r="O8" s="51"/>
      <c r="P8" s="51"/>
    </row>
    <row r="9" spans="1:16" ht="69" customHeight="1" x14ac:dyDescent="0.25">
      <c r="A9" s="87" t="s">
        <v>137</v>
      </c>
      <c r="B9" s="89" t="s">
        <v>148</v>
      </c>
      <c r="C9" s="154">
        <v>0</v>
      </c>
      <c r="D9" s="155"/>
      <c r="E9" s="156">
        <v>0</v>
      </c>
      <c r="F9" s="157"/>
      <c r="G9" s="158"/>
      <c r="H9" s="4"/>
      <c r="I9" s="4"/>
      <c r="J9" s="31"/>
      <c r="K9" s="31" t="s">
        <v>55</v>
      </c>
    </row>
    <row r="10" spans="1:16" ht="53.25" customHeight="1" x14ac:dyDescent="0.25">
      <c r="A10" s="87" t="s">
        <v>138</v>
      </c>
      <c r="B10" s="89" t="s">
        <v>146</v>
      </c>
      <c r="C10" s="154">
        <f>C7-C9</f>
        <v>1688.2932000000001</v>
      </c>
      <c r="D10" s="155"/>
      <c r="E10" s="156">
        <f>E7-E9</f>
        <v>1688.2932000000001</v>
      </c>
      <c r="F10" s="157"/>
      <c r="G10" s="158"/>
      <c r="H10" s="4"/>
      <c r="I10" s="95"/>
      <c r="J10" s="96">
        <v>2024</v>
      </c>
      <c r="K10" s="96">
        <v>2025</v>
      </c>
      <c r="L10" s="1">
        <v>2026</v>
      </c>
      <c r="M10" s="96">
        <v>2027</v>
      </c>
      <c r="N10" s="96">
        <v>2028</v>
      </c>
      <c r="O10" s="96">
        <v>2029</v>
      </c>
    </row>
    <row r="11" spans="1:16" ht="84" customHeight="1" x14ac:dyDescent="0.25">
      <c r="A11" s="87" t="s">
        <v>135</v>
      </c>
      <c r="B11" s="89" t="s">
        <v>62</v>
      </c>
      <c r="C11" s="154">
        <f>C12+C13+C14+C15+C16</f>
        <v>1688.2932000000001</v>
      </c>
      <c r="D11" s="155"/>
      <c r="E11" s="156">
        <f>E12+E13+E14+E15+E16</f>
        <v>1688.2932000000001</v>
      </c>
      <c r="F11" s="157"/>
      <c r="G11" s="158"/>
      <c r="H11" s="4"/>
      <c r="I11" s="1" t="s">
        <v>169</v>
      </c>
      <c r="J11" s="96">
        <v>109.1</v>
      </c>
      <c r="K11" s="96">
        <v>107.8</v>
      </c>
      <c r="L11" s="1">
        <v>105.3</v>
      </c>
      <c r="M11" s="1">
        <v>104.4</v>
      </c>
      <c r="N11" s="1">
        <v>104.4</v>
      </c>
      <c r="O11" s="1">
        <v>104.4</v>
      </c>
    </row>
    <row r="12" spans="1:16" ht="21" customHeight="1" x14ac:dyDescent="0.25">
      <c r="A12" s="87" t="s">
        <v>56</v>
      </c>
      <c r="B12" s="90" t="s">
        <v>164</v>
      </c>
      <c r="C12" s="154">
        <v>0</v>
      </c>
      <c r="D12" s="155"/>
      <c r="E12" s="156">
        <v>0</v>
      </c>
      <c r="F12" s="157"/>
      <c r="G12" s="158"/>
      <c r="H12" s="4"/>
      <c r="I12" s="116"/>
      <c r="J12" s="114">
        <v>1.091</v>
      </c>
      <c r="K12" s="114">
        <v>1.0780000000000001</v>
      </c>
      <c r="L12" s="114">
        <v>1.0529999999999999</v>
      </c>
      <c r="M12" s="114">
        <v>1.044</v>
      </c>
      <c r="N12" s="114">
        <v>1.044</v>
      </c>
      <c r="O12" s="114">
        <v>1.044</v>
      </c>
    </row>
    <row r="13" spans="1:16" ht="18" x14ac:dyDescent="0.25">
      <c r="A13" s="87" t="s">
        <v>57</v>
      </c>
      <c r="B13" s="90" t="s">
        <v>165</v>
      </c>
      <c r="C13" s="154">
        <v>0</v>
      </c>
      <c r="D13" s="155"/>
      <c r="E13" s="156">
        <v>0</v>
      </c>
      <c r="F13" s="157"/>
      <c r="G13" s="158"/>
      <c r="H13" s="4"/>
      <c r="I13" s="95"/>
      <c r="J13" s="98"/>
      <c r="K13" s="115"/>
      <c r="L13" s="115"/>
      <c r="M13" s="115"/>
      <c r="N13" s="115"/>
      <c r="O13" s="115"/>
    </row>
    <row r="14" spans="1:16" ht="18" x14ac:dyDescent="0.25">
      <c r="A14" s="87" t="s">
        <v>64</v>
      </c>
      <c r="B14" s="90" t="s">
        <v>166</v>
      </c>
      <c r="C14" s="154">
        <f>C10</f>
        <v>1688.2932000000001</v>
      </c>
      <c r="D14" s="155"/>
      <c r="E14" s="156">
        <f>E10</f>
        <v>1688.2932000000001</v>
      </c>
      <c r="F14" s="157"/>
      <c r="G14" s="158"/>
      <c r="H14" s="4"/>
      <c r="I14" s="4" t="s">
        <v>170</v>
      </c>
    </row>
    <row r="15" spans="1:16" ht="18" x14ac:dyDescent="0.25">
      <c r="A15" s="87" t="s">
        <v>147</v>
      </c>
      <c r="B15" s="90" t="s">
        <v>167</v>
      </c>
      <c r="C15" s="154">
        <v>0</v>
      </c>
      <c r="D15" s="155"/>
      <c r="E15" s="156">
        <v>0</v>
      </c>
      <c r="F15" s="157"/>
      <c r="G15" s="158"/>
      <c r="H15" s="4"/>
      <c r="I15" s="4"/>
    </row>
    <row r="16" spans="1:16" ht="18" x14ac:dyDescent="0.25">
      <c r="A16" s="87" t="s">
        <v>149</v>
      </c>
      <c r="B16" s="90" t="s">
        <v>168</v>
      </c>
      <c r="C16" s="154">
        <v>0</v>
      </c>
      <c r="D16" s="155"/>
      <c r="E16" s="156">
        <v>0</v>
      </c>
      <c r="F16" s="157"/>
      <c r="G16" s="158"/>
      <c r="H16" s="4"/>
      <c r="I16" s="4"/>
    </row>
    <row r="17" spans="1:9" ht="18" hidden="1" x14ac:dyDescent="0.25">
      <c r="A17" s="53" t="s">
        <v>58</v>
      </c>
      <c r="B17" s="54" t="s">
        <v>119</v>
      </c>
      <c r="C17" s="159"/>
      <c r="D17" s="160"/>
      <c r="E17" s="120"/>
      <c r="F17" s="121"/>
      <c r="G17" s="122"/>
      <c r="H17" s="22"/>
      <c r="I17" s="26"/>
    </row>
    <row r="18" spans="1:9" x14ac:dyDescent="0.25">
      <c r="A18" s="67"/>
      <c r="B18" s="56"/>
      <c r="C18" s="161"/>
      <c r="D18" s="161"/>
      <c r="E18" s="162"/>
      <c r="F18" s="162"/>
      <c r="G18" s="162"/>
    </row>
    <row r="19" spans="1:9" ht="18" x14ac:dyDescent="0.25">
      <c r="A19" s="163" t="s">
        <v>123</v>
      </c>
      <c r="B19" s="163"/>
      <c r="C19" s="163"/>
      <c r="D19" s="163"/>
      <c r="E19" s="163"/>
      <c r="F19" s="163"/>
      <c r="G19" s="163"/>
    </row>
    <row r="20" spans="1:9" ht="36" customHeight="1" x14ac:dyDescent="0.25">
      <c r="A20" s="164" t="s">
        <v>120</v>
      </c>
      <c r="B20" s="164"/>
      <c r="C20" s="164"/>
      <c r="D20" s="164"/>
      <c r="E20" s="164"/>
      <c r="F20" s="164"/>
      <c r="G20" s="164"/>
    </row>
    <row r="21" spans="1:9" ht="31.5" customHeight="1" x14ac:dyDescent="0.25">
      <c r="A21" s="164" t="s">
        <v>121</v>
      </c>
      <c r="B21" s="164"/>
      <c r="C21" s="164"/>
      <c r="D21" s="164"/>
      <c r="E21" s="164"/>
      <c r="F21" s="164"/>
      <c r="G21" s="164"/>
      <c r="H21" s="55" t="s">
        <v>55</v>
      </c>
    </row>
    <row r="22" spans="1:9" s="51" customFormat="1" ht="69.75" customHeight="1" x14ac:dyDescent="0.25">
      <c r="A22" s="164" t="s">
        <v>122</v>
      </c>
      <c r="B22" s="164"/>
      <c r="C22" s="164"/>
      <c r="D22" s="164"/>
      <c r="E22" s="164"/>
      <c r="F22" s="164"/>
      <c r="G22" s="164"/>
      <c r="H22" s="58"/>
      <c r="I22" s="33"/>
    </row>
    <row r="23" spans="1:9" s="51" customFormat="1" ht="18.75" customHeight="1" x14ac:dyDescent="0.25">
      <c r="A23" s="139"/>
      <c r="B23" s="139"/>
      <c r="C23" s="139"/>
      <c r="D23" s="139"/>
      <c r="E23" s="139"/>
      <c r="F23" s="139"/>
      <c r="G23" s="139"/>
      <c r="H23" s="58"/>
      <c r="I23" s="33"/>
    </row>
    <row r="24" spans="1:9" s="51" customFormat="1" ht="41.25" customHeight="1" x14ac:dyDescent="0.25">
      <c r="A24" s="139"/>
      <c r="B24" s="139"/>
      <c r="C24" s="139"/>
      <c r="D24" s="139"/>
      <c r="E24" s="139"/>
      <c r="F24" s="139"/>
      <c r="G24" s="139"/>
      <c r="H24" s="58"/>
      <c r="I24" s="33"/>
    </row>
    <row r="25" spans="1:9" s="51" customFormat="1" ht="38.25" customHeight="1" x14ac:dyDescent="0.25">
      <c r="A25" s="139"/>
      <c r="B25" s="139"/>
      <c r="C25" s="139"/>
      <c r="D25" s="139"/>
      <c r="E25" s="139"/>
      <c r="F25" s="139"/>
      <c r="G25" s="139"/>
      <c r="H25"/>
      <c r="I25" s="33"/>
    </row>
    <row r="26" spans="1:9" s="51" customFormat="1" ht="18.75" customHeight="1" x14ac:dyDescent="0.25">
      <c r="A26" s="140"/>
      <c r="B26" s="140"/>
      <c r="C26" s="140"/>
      <c r="D26" s="140"/>
      <c r="E26" s="140"/>
      <c r="F26" s="140"/>
      <c r="G26" s="140"/>
      <c r="H26" s="58"/>
      <c r="I26" s="33"/>
    </row>
    <row r="27" spans="1:9" s="51" customFormat="1" ht="217.5" customHeight="1" x14ac:dyDescent="0.25">
      <c r="A27" s="135"/>
      <c r="B27" s="138"/>
      <c r="C27" s="138"/>
      <c r="D27" s="138"/>
      <c r="E27" s="138"/>
      <c r="F27" s="138"/>
      <c r="G27" s="138"/>
      <c r="H27" s="58"/>
      <c r="I27" s="33"/>
    </row>
    <row r="28" spans="1:9" ht="53.25" customHeight="1" x14ac:dyDescent="0.25">
      <c r="A28" s="135"/>
      <c r="B28" s="136"/>
      <c r="C28" s="136"/>
      <c r="D28" s="136"/>
      <c r="E28" s="136"/>
      <c r="F28" s="136"/>
      <c r="G28" s="136"/>
    </row>
    <row r="29" spans="1:9" x14ac:dyDescent="0.25">
      <c r="A29" s="137"/>
      <c r="B29" s="137"/>
      <c r="C29" s="137"/>
      <c r="D29" s="137"/>
      <c r="E29" s="137"/>
      <c r="F29" s="137"/>
      <c r="G29" s="137"/>
    </row>
    <row r="30" spans="1:9" x14ac:dyDescent="0.25">
      <c r="B30"/>
    </row>
    <row r="34" spans="2:2" x14ac:dyDescent="0.25">
      <c r="B34"/>
    </row>
  </sheetData>
  <mergeCells count="44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14:D14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2016-12-08T12:47:28Z</cp:lastPrinted>
  <dcterms:created xsi:type="dcterms:W3CDTF">2009-07-27T10:10:26Z</dcterms:created>
  <dcterms:modified xsi:type="dcterms:W3CDTF">2025-09-16T08:11:44Z</dcterms:modified>
</cp:coreProperties>
</file>